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RTAK-MARINE\ԳՆՈՒՄՆԵՐ\2026\Գնման հայտեր 2026\ԲՄ\5113\4 բակ 25 մլն․ և ավելի\Ծավալաթերթեր և նածագծեր\Ծավալաթերթ\"/>
    </mc:Choice>
  </mc:AlternateContent>
  <xr:revisionPtr revIDLastSave="0" documentId="13_ncr:1_{27D94746-D3E3-4379-8E12-1E037992F3C5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Բացատրագիր" sheetId="6" state="veryHidden" r:id="rId1"/>
    <sheet name="Բլանկ" sheetId="3" state="hidden" r:id="rId2"/>
    <sheet name="Ծավալաթերթ ARM, RUS" sheetId="109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1">Բլանկ!$9:$9</definedName>
    <definedName name="_xlnm.Print_Titles" localSheetId="2">'Ծավալաթերթ ARM, RUS'!$9:$9</definedName>
    <definedName name="_xlnm.Print_Area" localSheetId="2">'Ծավալաթերթ ARM, RUS'!$A$1:$G$103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09" l="1"/>
  <c r="F87" i="109" l="1"/>
  <c r="F28" i="109"/>
  <c r="F19" i="109"/>
  <c r="F58" i="109"/>
  <c r="F50" i="109"/>
  <c r="F96" i="109"/>
  <c r="F31" i="109"/>
  <c r="F90" i="109"/>
  <c r="F18" i="109"/>
  <c r="F15" i="109"/>
  <c r="F20" i="109"/>
  <c r="F51" i="109"/>
  <c r="F62" i="109"/>
  <c r="F76" i="109"/>
  <c r="F97" i="109"/>
  <c r="F84" i="109"/>
  <c r="F22" i="109"/>
  <c r="F72" i="109"/>
  <c r="F29" i="109"/>
  <c r="F30" i="109"/>
  <c r="F32" i="109"/>
  <c r="F34" i="109"/>
  <c r="F52" i="109"/>
  <c r="F63" i="109"/>
  <c r="F77" i="109"/>
  <c r="F98" i="109"/>
  <c r="F33" i="109"/>
  <c r="F23" i="109"/>
  <c r="F44" i="109"/>
  <c r="F17" i="109"/>
  <c r="F24" i="109"/>
  <c r="F35" i="109"/>
  <c r="F53" i="109"/>
  <c r="F64" i="109"/>
  <c r="F78" i="109"/>
  <c r="F99" i="109"/>
  <c r="F94" i="109"/>
  <c r="F83" i="109"/>
  <c r="F75" i="109"/>
  <c r="F25" i="109"/>
  <c r="F37" i="109"/>
  <c r="F54" i="109"/>
  <c r="F65" i="109"/>
  <c r="F80" i="109"/>
  <c r="F95" i="109"/>
  <c r="F93" i="109"/>
  <c r="F85" i="109"/>
  <c r="F61" i="109"/>
  <c r="F26" i="109"/>
  <c r="F41" i="109"/>
  <c r="F66" i="109"/>
  <c r="F81" i="109"/>
  <c r="F88" i="109"/>
  <c r="F36" i="109"/>
  <c r="F89" i="109"/>
  <c r="F45" i="109"/>
  <c r="F55" i="109"/>
  <c r="F67" i="109"/>
  <c r="F82" i="109"/>
  <c r="F92" i="109"/>
  <c r="F13" i="109"/>
  <c r="F49" i="109"/>
  <c r="F27" i="109"/>
  <c r="F42" i="109"/>
  <c r="F68" i="109"/>
  <c r="F86" i="109"/>
  <c r="F79" i="109"/>
  <c r="F46" i="109"/>
  <c r="F57" i="109"/>
  <c r="F73" i="109"/>
  <c r="F16" i="109"/>
  <c r="F59" i="109"/>
  <c r="F43" i="109"/>
  <c r="F56" i="109"/>
  <c r="F71" i="109"/>
  <c r="F74" i="109"/>
  <c r="F91" i="109"/>
  <c r="F14" i="109"/>
  <c r="F47" i="109" l="1"/>
  <c r="F69" i="109"/>
  <c r="F100" i="109"/>
  <c r="F101" i="109" l="1"/>
  <c r="G69" i="109" l="1"/>
  <c r="G100" i="109"/>
  <c r="G47" i="109"/>
  <c r="F102" i="109"/>
  <c r="G101" i="109" l="1"/>
  <c r="F103" i="109"/>
</calcChain>
</file>

<file path=xl/sharedStrings.xml><?xml version="1.0" encoding="utf-8"?>
<sst xmlns="http://schemas.openxmlformats.org/spreadsheetml/2006/main" count="234" uniqueCount="156">
  <si>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</si>
  <si>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</si>
  <si>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</si>
  <si>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</si>
  <si>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</si>
  <si>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</si>
  <si>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</si>
  <si>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</si>
  <si>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</si>
  <si>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</si>
  <si>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</si>
  <si>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</si>
  <si>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</si>
  <si>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</si>
  <si>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</si>
  <si>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</si>
  <si>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</si>
  <si>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</si>
  <si>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</si>
  <si>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</si>
  <si>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</si>
  <si>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</si>
  <si>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</si>
  <si>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</si>
  <si>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</si>
  <si>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</si>
  <si>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</si>
  <si>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</si>
  <si>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</si>
  <si>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</si>
  <si>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</si>
  <si>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</si>
  <si>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</si>
  <si>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</si>
  <si>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</si>
  <si>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</si>
  <si>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</si>
  <si>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</si>
  <si>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</si>
  <si>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</si>
  <si>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</si>
  <si>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</si>
  <si>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</si>
  <si>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</si>
  <si>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</si>
  <si>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</si>
  <si>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Բեռնաթափում շինարարական աղբի ավտոմոբիլային փոխադրումների ժամանակ   Выгрузка строительного мусора</t>
  </si>
  <si>
    <t>խմ/куб.м</t>
  </si>
  <si>
    <t>քմ/кв.м</t>
  </si>
  <si>
    <t>կգ/кг</t>
  </si>
  <si>
    <t>հատ/шт</t>
  </si>
  <si>
    <t>Գրունտի բեռնում ավտոմոբիլային փոխադրումների ժամանակ  Погрузка грунта на а/с</t>
  </si>
  <si>
    <t>Հողային աշխատանքների կատարում թափոնակույտում, ավտոտրանսպարտով տեղափոխման ժամանկ 2-3 կարգ գրունտ  Работа на отвале</t>
  </si>
  <si>
    <t xml:space="preserve">Նախապատրաստական շերտերի պատրաստում խճից   Щебеночная подготовка толщ.100мм 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</si>
  <si>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</si>
  <si>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</si>
  <si>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</si>
  <si>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</si>
  <si>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</si>
  <si>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</si>
  <si>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</si>
  <si>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</si>
  <si>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>Ընդամենը 1  Итого</t>
  </si>
  <si>
    <t>Ա . Ա . Հ.  20%  НДС</t>
  </si>
  <si>
    <t xml:space="preserve"> ԸՆԴԱՄԵՆԸ  ВСЕГО</t>
  </si>
  <si>
    <t xml:space="preserve">Գրունտի տեղափոխում մինչև 13կմ  Отвозка грунта на расстояние 13 км     </t>
  </si>
  <si>
    <t xml:space="preserve">                        Ծավալաթերթ -Նախահաշիվ  </t>
  </si>
  <si>
    <t xml:space="preserve">                                   Объемный лист-смета</t>
  </si>
  <si>
    <t xml:space="preserve">Ետլիցք ձեռքով 3 կարգ գրունտներում  Обратная засыпка вручную 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</si>
  <si>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</si>
  <si>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Ասֆալտ-բետոնե ծածկույթների քանդում     Разборка асфальтобетонного покрытия</t>
  </si>
  <si>
    <t>Գրունտի մշակում ձեռքով մինչև 2մ խորությամբ, 3 կարգ   Разработка грунта вручную в траншее</t>
  </si>
  <si>
    <t>Գրունտի մշակում ձեռքով մինչև 2մ խորությամբ, 4 կարգ   Разработка грунта вручную в траншее</t>
  </si>
  <si>
    <t>Հիմնատակի պատրաստում խողովակաշարերի տակ ավազով   Песчаный подготовительный слой</t>
  </si>
  <si>
    <t>Խողովակաշար պոլիէթիլենային խողովակներով, տրամագիծը 50*4.6մմ   Трубопровод из полиэтиленовых труб</t>
  </si>
  <si>
    <t>Խողովակաշար պոլիէթիլենային խողովակներով, տրամագիծը  40*3.7մմ   Трубопровод из полиэтиленовых труб</t>
  </si>
  <si>
    <t>Խողովակաշար պոլիէթիլենային խողովակներով, տրամագիծը  32*3մմ   Трубопровод из полиэтиленовых труб</t>
  </si>
  <si>
    <t>Խողովակաշար պոլիէթիլենային խողովակներով, տրամագիծը  25*2.3մմ   Трубопровод из полиэтиленовых труб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</si>
  <si>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</si>
  <si>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</si>
  <si>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Կարջախողովակ փականով և շտւցերով  Врезка штуцеров в сущ.сети</t>
  </si>
  <si>
    <t>Ավտոմատ ստացիոնար որոգում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</si>
  <si>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</si>
  <si>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</si>
  <si>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*Պողպատե պատյանի տեղադրում տրամագիծը 100մմ    Стальная труба диам.100мм</t>
  </si>
  <si>
    <t>Պողպատե պատյանի ներկում հակակոռոցիոն ներկով 2 անգամ  Окраска труб антикоррозийной краской 2 раза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</si>
  <si>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</si>
  <si>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Ավազի պաշտպանիչ շերտ  Устройство подстилающего слоя  из песка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</si>
  <si>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</si>
  <si>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</si>
  <si>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Հարթեցում  ձեռքով  2 կարգ գրունտներում Планировка ручным способом грунт 2 гр.</t>
  </si>
  <si>
    <t>Հարթեցում  ձեռքով  3 կարգ գրունտներում Планировка ручным способом грунт 3 гр.</t>
  </si>
  <si>
    <t>Ռետինե ճկափող 20մմ  Резиновая гибкая труба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</si>
  <si>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</si>
  <si>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</si>
  <si>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</si>
  <si>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 xml:space="preserve">Պողպատե հեծանների ներկում փոշեներկով   Окраска металлических труб порошковой краской </t>
  </si>
  <si>
    <t>Արտաքին լուսավորության LD լուսատու 60վտ, 3000 Կ, 2057 ԼՄ  Светильник наружного освещения LD 60вт</t>
  </si>
  <si>
    <t>Պողպատե էլ.եռակցվող խողովակակտոր միակողմանի պարուրակով  D-25x2.5մմ   Прокладка стальной трубы</t>
  </si>
  <si>
    <t>Ընդամենը  2  Итого</t>
  </si>
  <si>
    <t>3. Ոռոգման ցանց  Ситема орошения</t>
  </si>
  <si>
    <t>Բետոնյա փոսորակների պատրաստում  0,6*0,4*0,6 (հ)   Устройство бетонных стен и днища  (2шт)</t>
  </si>
  <si>
    <t>Ընդամենը  3  Итого</t>
  </si>
  <si>
    <t xml:space="preserve">ԸՆԴԱՄԵՆԸ  1-3  ВСЕГО  </t>
  </si>
  <si>
    <t>Բազալտե եզրաքարերի ապամոնտաժում     Разборка базальтовых бортовых камней 150х300мм</t>
  </si>
  <si>
    <t>Քանդման աշխատանքներ  Разборные работы</t>
  </si>
  <si>
    <t>2. Տարածքի լուսավորություն  Освещение территории</t>
  </si>
  <si>
    <t xml:space="preserve">Հիմնատակի իրականացնում բազալտե խճից 10սմ հաստ. (եզրաքարերի կողքերում)   Щебеночное основание под асфальтобетонное покрытие толщ.10см (около бортовых камней)  </t>
  </si>
  <si>
    <t>Կանաչապատում - սերմի ցանումով   Посев газонов вручную</t>
  </si>
  <si>
    <t>Բնահողի հորատում  d-320մմ, լ-0.9 մ  Бурение в грунтах 4 гр.  d-320мм, լ-0.9 м</t>
  </si>
  <si>
    <t>Նախապատրաստական շերտերի պատրաստում խճից  Устройство щебеночного подстилающего слоя из щебня</t>
  </si>
  <si>
    <t xml:space="preserve">Բետոնե նախապատրաստական շերտի իրականացում  Устройство бетонного основания из бетона М-200 (для установки опоры) </t>
  </si>
  <si>
    <t>Բետոնի մարմնում մնացող պողպատե կառուցատարրերի տեղադրում Установка стальных конструкций остающихся в теле бетона</t>
  </si>
  <si>
    <t>Որմնակապի հեղյուսների տեղադրում պահող կառուցատարրերի վրա բետոնացման ժամանակ Установка анкерных болтов на поддерживающие конструкции</t>
  </si>
  <si>
    <t xml:space="preserve">Մետաղական հենասյան (խողովակ) տեղադրում   Ф76*3մմ Установка металлической опоры (труба)  Ф76*3мм </t>
  </si>
  <si>
    <t xml:space="preserve">Մետաղական հենասյան (խողովակ) տեղադրում   Ф57*3մմ Установка металлической опоры (труба)  Ф57*3мм </t>
  </si>
  <si>
    <t>*Մանեկ М12  Гайка М12</t>
  </si>
  <si>
    <t>*Տափօղակ D13 (М12)*24*2.5    Шайба D13 (М12)*24*2.5</t>
  </si>
  <si>
    <t>*Տափօղակ գսպանական D12    Шайба пружинная D12</t>
  </si>
  <si>
    <t xml:space="preserve">Թերթավոր պողպատ 8մմ  100(20)*60(20)մմ  գ-1.25 պատրաստման համար   Листовая сталь 8мм 100(20)*60(20)мм с к-1.25 на изготовление </t>
  </si>
  <si>
    <t>Վերանորոգման աշխատանքներ   Ремонтные  работы</t>
  </si>
  <si>
    <t>Շինարարական աղբի տեղափոխում մինչև 13կմ   Отвозка строительного мусора на расстояние 13 км   (420.7*1.9)</t>
  </si>
  <si>
    <t>Նոր բազալտե եզրաքարերի տեղադրում 150*300մմ  Установка новых базальтовых бортовых камней 150*300мм</t>
  </si>
  <si>
    <t>Նախապատրաստական և հարթեցնող շերտերի իրականացնում ցեմենտ-ավազից  Устройство цементно-песчаного подстилающего слоя под базальтовые лестницы</t>
  </si>
  <si>
    <t>Գրւնտի տոպանւմ խճով  Уплотнение грунта щебнем</t>
  </si>
  <si>
    <t>Ք.Երևան,Էրեբունի վարչական շրջանի բակային տարածքների հիմնանորոգման աշխատանքներ</t>
  </si>
  <si>
    <t>Капитальный ремонт дворов в административном районе Эребуни города Ереван</t>
  </si>
  <si>
    <t>1.Տարածքի հիմնանորոգում</t>
  </si>
  <si>
    <t xml:space="preserve">Капитальный ремонт территории </t>
  </si>
  <si>
    <t xml:space="preserve">Պողպատե տարրեր բազրիկների ամրացման համար 80х80х3մմ գ-1.25 պատրաստման համար Металлические изделия для крепления перил 80х80х3мм </t>
  </si>
  <si>
    <t xml:space="preserve">*Անկեռ 10х100մմ   Анкерный болт 10х100мм    </t>
  </si>
  <si>
    <t>Մետաղական բազրիկնեչի ներկում յուղային ներկով 2 անգամ  Окраска металлических перил масляной краской 2 раза</t>
  </si>
  <si>
    <t>Մետաղական բազրիկների  իրականացում  Устройство металлических перил для сущ. лестниц</t>
  </si>
  <si>
    <t>Ասֆալտի շերտի քանդում 100սմ հաստ. Разборка асфальтобетонного покрытия 10см толщ.</t>
  </si>
  <si>
    <t>Բետոնե աստիճանների քանդում    Разборка базальтовых лестниц</t>
  </si>
  <si>
    <t>Բետոնե աստիճանների քանդում    Разборка бетонных лестниц</t>
  </si>
  <si>
    <t>Բետոնե հենապատի ապամոնտաժում Демонтаж бетонной подпорной стены</t>
  </si>
  <si>
    <t xml:space="preserve">Գռւնտի տեղափոխում թեկուցյան համար   Перемещение грунта бульдозером для выравнивания территории </t>
  </si>
  <si>
    <t>Գրունտի մշակում ձեռքով  4 կարգ գռ. բազալտե եզրաքարերի տակ  Разработка грунта 4 гр. вручную под базальтовые бортовые камни</t>
  </si>
  <si>
    <t xml:space="preserve">Մանրահատիկ ասֆալտբետոնե խառնուրդից ծածկույթի իրականացնում 4սմ հաստ.  (եզրաքարերի կողքերում)  Асфальтобетонное покрытие дорожек толщ.4 см (около бортовых камней)  </t>
  </si>
  <si>
    <t>Գրունտի տեղափոխում մինչև 13կմ   Отвозка грунта на расстояние  13 км   (1173.8*1.95)</t>
  </si>
  <si>
    <t>Մետաղական բազրիկների իրականացում   Устройство перил из металлических труб</t>
  </si>
  <si>
    <t>Բազալտե աստիճանների տեղադրում 1000х150х300մմ (հատով - 465հատ)   Установка базальтовых лестниц (штучно - 465 шт) 1000х150х300мм</t>
  </si>
  <si>
    <t xml:space="preserve">          Капитальный ремонт территории двора по адресу ул.Тихий Дон 5</t>
  </si>
  <si>
    <t xml:space="preserve">Հիմնատակի իրականացնում բազալտե խճից 10սմ հաստ. արահետների տակ Щебеночное основание под асфальтобетонное покрытие толщ.10см </t>
  </si>
  <si>
    <t xml:space="preserve">Նյութեր բազրիկների հավաքման համար գ-1.25 պատրաստման համար  Материалы для сборки перил  с к-1.25 на изготовление  </t>
  </si>
  <si>
    <t xml:space="preserve">*Աստիճանների մետաղական խողովակ (բռնակ) 40х40х3մմ   Металлическая труба 40х40х3мм (поручни) </t>
  </si>
  <si>
    <t>*Մետաղական  խողովակ 20х20х2մմ  Металлическая труба 20х20х2мм</t>
  </si>
  <si>
    <t>*Մետաղական  խողովակ 40х40х3մմ    Металлическая труба 40х40х3мм</t>
  </si>
  <si>
    <t>Նյութեր  հենարանի տեղադրման համար   գ-1.25 պատրաստման համար Материалы  для установки опоры   с к-1.25 на изготовление</t>
  </si>
  <si>
    <t>Թերթավոր պողպատ 8մմ  (200*200մմ)   Листовая сталь 8мм (200*200мм)</t>
  </si>
  <si>
    <t xml:space="preserve">*Թերթավոր պողպատ 8մմ  (200մմ) համար   Листовая сталь 8мм (200мм)  </t>
  </si>
  <si>
    <t>Խաղաղ Դոնի հ․5 շենքի բակային տարածքի հիմնանորոգում</t>
  </si>
  <si>
    <t>Միավորի
за единицу</t>
  </si>
  <si>
    <t>Ընդհանուր 
Всего</t>
  </si>
  <si>
    <t xml:space="preserve">Ընդհանուր
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</si>
</sst>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0_р_."/>
    <numFmt numFmtId="171" formatCode="#,##0.00000000000_р_."/>
    <numFmt numFmtId="172" formatCode="#,##0.000000_р_."/>
    <numFmt numFmtId="173" formatCode="#,##0.0000"/>
    <numFmt numFmtId="174" formatCode="#,##0.0000000"/>
    <numFmt numFmtId="175" formatCode="0.00000"/>
    <numFmt numFmtId="176" formatCode="#,##0.000000000"/>
    <numFmt numFmtId="177" formatCode="#,##0.00000_р_."/>
    <numFmt numFmtId="178" formatCode="#,##0.000"/>
    <numFmt numFmtId="179" formatCode="0.000000000000"/>
  </numFmts>
  <fonts count="3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sz val="11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i/>
      <sz val="9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</cellStyleXfs>
  <cellXfs count="205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23" fillId="0" borderId="0" xfId="8" applyFont="1" applyAlignment="1">
      <alignment vertical="center" wrapText="1"/>
    </xf>
    <xf numFmtId="0" fontId="17" fillId="0" borderId="0" xfId="2" applyFont="1" applyAlignment="1">
      <alignment vertical="center"/>
    </xf>
    <xf numFmtId="0" fontId="17" fillId="0" borderId="6" xfId="7" applyFont="1" applyBorder="1" applyAlignment="1">
      <alignment horizontal="center" vertical="center" wrapText="1"/>
    </xf>
    <xf numFmtId="167" fontId="17" fillId="0" borderId="6" xfId="7" applyNumberFormat="1" applyFont="1" applyBorder="1" applyAlignment="1">
      <alignment vertical="center" wrapText="1"/>
    </xf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0" fontId="17" fillId="0" borderId="0" xfId="7" applyFont="1" applyBorder="1" applyAlignment="1">
      <alignment horizontal="center" vertical="center"/>
    </xf>
    <xf numFmtId="0" fontId="17" fillId="0" borderId="0" xfId="7" applyFont="1" applyBorder="1" applyAlignment="1">
      <alignment vertical="center"/>
    </xf>
    <xf numFmtId="0" fontId="17" fillId="0" borderId="16" xfId="7" applyFont="1" applyBorder="1" applyAlignment="1">
      <alignment horizontal="center" vertical="center" wrapText="1"/>
    </xf>
    <xf numFmtId="0" fontId="17" fillId="0" borderId="16" xfId="7" applyFont="1" applyBorder="1" applyAlignment="1">
      <alignment horizontal="right" vertical="center" wrapText="1"/>
    </xf>
    <xf numFmtId="0" fontId="31" fillId="0" borderId="0" xfId="19" applyFont="1" applyAlignment="1">
      <alignment vertical="center" wrapText="1"/>
    </xf>
    <xf numFmtId="168" fontId="17" fillId="0" borderId="0" xfId="2" applyNumberFormat="1" applyFont="1" applyAlignment="1">
      <alignment vertic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23" fillId="0" borderId="0" xfId="16" applyFont="1" applyAlignment="1">
      <alignment vertical="center" wrapText="1"/>
    </xf>
    <xf numFmtId="0" fontId="17" fillId="0" borderId="6" xfId="6" applyFont="1" applyBorder="1" applyAlignment="1">
      <alignment horizontal="center" vertical="center"/>
    </xf>
    <xf numFmtId="0" fontId="17" fillId="0" borderId="15" xfId="6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 wrapText="1"/>
    </xf>
    <xf numFmtId="0" fontId="17" fillId="0" borderId="0" xfId="7" applyFont="1" applyBorder="1" applyAlignment="1">
      <alignment horizontal="right" vertical="center" wrapText="1"/>
    </xf>
    <xf numFmtId="167" fontId="17" fillId="0" borderId="5" xfId="7" applyNumberFormat="1" applyFont="1" applyBorder="1" applyAlignment="1">
      <alignment vertical="center" wrapText="1"/>
    </xf>
    <xf numFmtId="0" fontId="17" fillId="0" borderId="1" xfId="7" applyFont="1" applyBorder="1" applyAlignment="1">
      <alignment vertical="center" wrapText="1"/>
    </xf>
    <xf numFmtId="0" fontId="17" fillId="0" borderId="6" xfId="7" applyFont="1" applyFill="1" applyBorder="1" applyAlignment="1">
      <alignment horizontal="center" vertical="center" wrapText="1"/>
    </xf>
    <xf numFmtId="0" fontId="17" fillId="0" borderId="5" xfId="7" applyFont="1" applyFill="1" applyBorder="1" applyAlignment="1">
      <alignment horizontal="center" vertical="center" wrapText="1"/>
    </xf>
    <xf numFmtId="169" fontId="18" fillId="0" borderId="19" xfId="7" applyNumberFormat="1" applyFont="1" applyFill="1" applyBorder="1" applyAlignment="1">
      <alignment horizontal="center" vertical="center" wrapText="1"/>
    </xf>
    <xf numFmtId="0" fontId="24" fillId="0" borderId="0" xfId="19" applyFont="1" applyAlignment="1">
      <alignment vertical="center" wrapText="1"/>
    </xf>
    <xf numFmtId="0" fontId="26" fillId="0" borderId="16" xfId="6" applyFont="1" applyBorder="1" applyAlignment="1">
      <alignment horizontal="center" vertical="center"/>
    </xf>
    <xf numFmtId="0" fontId="17" fillId="0" borderId="16" xfId="6" applyFont="1" applyBorder="1" applyAlignment="1">
      <alignment horizontal="center" vertical="center"/>
    </xf>
    <xf numFmtId="0" fontId="17" fillId="0" borderId="22" xfId="6" applyFont="1" applyBorder="1" applyAlignment="1">
      <alignment horizontal="center" vertical="center"/>
    </xf>
    <xf numFmtId="170" fontId="17" fillId="0" borderId="19" xfId="7" applyNumberFormat="1" applyFont="1" applyBorder="1" applyAlignment="1">
      <alignment vertical="center" wrapText="1"/>
    </xf>
    <xf numFmtId="171" fontId="17" fillId="0" borderId="19" xfId="7" applyNumberFormat="1" applyFont="1" applyBorder="1" applyAlignment="1">
      <alignment vertical="center" wrapText="1"/>
    </xf>
    <xf numFmtId="0" fontId="17" fillId="2" borderId="16" xfId="7" applyFont="1" applyFill="1" applyBorder="1" applyAlignment="1">
      <alignment horizontal="center" vertical="center" wrapText="1"/>
    </xf>
    <xf numFmtId="0" fontId="18" fillId="0" borderId="20" xfId="7" applyFont="1" applyFill="1" applyBorder="1" applyAlignment="1">
      <alignment horizontal="center" vertical="center" wrapText="1"/>
    </xf>
    <xf numFmtId="0" fontId="24" fillId="0" borderId="0" xfId="19" applyFont="1" applyFill="1" applyAlignment="1">
      <alignment vertical="center" wrapText="1"/>
    </xf>
    <xf numFmtId="0" fontId="29" fillId="0" borderId="5" xfId="7" applyFont="1" applyBorder="1" applyAlignment="1">
      <alignment horizontal="center" vertical="center" wrapText="1"/>
    </xf>
    <xf numFmtId="0" fontId="18" fillId="0" borderId="1" xfId="7" applyFont="1" applyBorder="1" applyAlignment="1">
      <alignment vertical="center" wrapText="1"/>
    </xf>
    <xf numFmtId="0" fontId="27" fillId="2" borderId="16" xfId="7" applyFont="1" applyFill="1" applyBorder="1" applyAlignment="1">
      <alignment horizontal="center" vertical="center" wrapText="1"/>
    </xf>
    <xf numFmtId="0" fontId="19" fillId="2" borderId="16" xfId="7" applyFont="1" applyFill="1" applyBorder="1" applyAlignment="1">
      <alignment horizontal="center" vertical="center" wrapText="1"/>
    </xf>
    <xf numFmtId="169" fontId="19" fillId="2" borderId="16" xfId="7" applyNumberFormat="1" applyFont="1" applyFill="1" applyBorder="1" applyAlignment="1">
      <alignment horizontal="center" vertical="center" wrapText="1"/>
    </xf>
    <xf numFmtId="0" fontId="17" fillId="0" borderId="12" xfId="7" applyFont="1" applyBorder="1" applyAlignment="1">
      <alignment vertical="center" wrapText="1"/>
    </xf>
    <xf numFmtId="0" fontId="17" fillId="0" borderId="17" xfId="7" applyFont="1" applyBorder="1" applyAlignment="1">
      <alignment horizontal="center" vertical="center" wrapText="1"/>
    </xf>
    <xf numFmtId="0" fontId="17" fillId="0" borderId="17" xfId="7" applyFont="1" applyBorder="1" applyAlignment="1">
      <alignment vertical="center" wrapText="1"/>
    </xf>
    <xf numFmtId="169" fontId="17" fillId="2" borderId="16" xfId="7" applyNumberFormat="1" applyFont="1" applyFill="1" applyBorder="1" applyAlignment="1">
      <alignment horizontal="center" vertical="center" wrapText="1"/>
    </xf>
    <xf numFmtId="169" fontId="29" fillId="2" borderId="16" xfId="7" applyNumberFormat="1" applyFont="1" applyFill="1" applyBorder="1" applyAlignment="1">
      <alignment horizontal="center" vertical="center" wrapText="1"/>
    </xf>
    <xf numFmtId="169" fontId="17" fillId="0" borderId="5" xfId="7" applyNumberFormat="1" applyFont="1" applyBorder="1" applyAlignment="1">
      <alignment horizontal="center" vertical="center" wrapText="1"/>
    </xf>
    <xf numFmtId="0" fontId="21" fillId="0" borderId="1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 wrapText="1"/>
    </xf>
    <xf numFmtId="0" fontId="17" fillId="0" borderId="14" xfId="7" applyFont="1" applyBorder="1" applyAlignment="1">
      <alignment horizontal="center" vertical="center" wrapText="1"/>
    </xf>
    <xf numFmtId="169" fontId="17" fillId="0" borderId="14" xfId="7" applyNumberFormat="1" applyFont="1" applyBorder="1" applyAlignment="1">
      <alignment horizontal="center" vertical="center" wrapText="1"/>
    </xf>
    <xf numFmtId="9" fontId="28" fillId="0" borderId="23" xfId="7" applyNumberFormat="1" applyFont="1" applyFill="1" applyBorder="1" applyAlignment="1">
      <alignment horizontal="center" vertical="center" wrapText="1"/>
    </xf>
    <xf numFmtId="0" fontId="26" fillId="0" borderId="17" xfId="6" applyFont="1" applyFill="1" applyBorder="1" applyAlignment="1">
      <alignment vertical="center" wrapText="1"/>
    </xf>
    <xf numFmtId="0" fontId="27" fillId="0" borderId="14" xfId="7" applyFont="1" applyBorder="1" applyAlignment="1">
      <alignment horizontal="left" vertical="center" wrapText="1"/>
    </xf>
    <xf numFmtId="0" fontId="19" fillId="0" borderId="0" xfId="19" applyFont="1" applyAlignment="1">
      <alignment vertical="center"/>
    </xf>
    <xf numFmtId="0" fontId="30" fillId="0" borderId="0" xfId="19" applyFont="1" applyAlignment="1">
      <alignment vertical="center"/>
    </xf>
    <xf numFmtId="0" fontId="22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0" fontId="22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0" fontId="20" fillId="0" borderId="0" xfId="6" applyFont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12" xfId="9" applyFont="1" applyBorder="1" applyAlignment="1">
      <alignment vertical="center"/>
    </xf>
    <xf numFmtId="0" fontId="17" fillId="0" borderId="1" xfId="9" applyFont="1" applyBorder="1" applyAlignment="1">
      <alignment horizontal="center" vertical="center"/>
    </xf>
    <xf numFmtId="0" fontId="17" fillId="0" borderId="0" xfId="6" applyFont="1" applyFill="1" applyAlignment="1">
      <alignment vertical="center"/>
    </xf>
    <xf numFmtId="0" fontId="17" fillId="0" borderId="0" xfId="6" applyFont="1" applyAlignment="1">
      <alignment vertical="center"/>
    </xf>
    <xf numFmtId="0" fontId="26" fillId="0" borderId="6" xfId="6" applyFont="1" applyBorder="1" applyAlignment="1">
      <alignment horizontal="center" vertical="center"/>
    </xf>
    <xf numFmtId="0" fontId="17" fillId="0" borderId="6" xfId="9" applyFont="1" applyBorder="1" applyAlignment="1">
      <alignment horizontal="center" vertical="center"/>
    </xf>
    <xf numFmtId="0" fontId="17" fillId="0" borderId="16" xfId="9" applyFont="1" applyBorder="1" applyAlignment="1">
      <alignment horizontal="center" vertical="center"/>
    </xf>
    <xf numFmtId="179" fontId="17" fillId="0" borderId="0" xfId="7" applyNumberFormat="1" applyFont="1" applyBorder="1" applyAlignment="1">
      <alignment vertical="center"/>
    </xf>
    <xf numFmtId="0" fontId="17" fillId="0" borderId="0" xfId="7" applyFont="1" applyBorder="1" applyAlignment="1">
      <alignment horizontal="left" vertical="center"/>
    </xf>
    <xf numFmtId="164" fontId="17" fillId="0" borderId="0" xfId="7" applyNumberFormat="1" applyFont="1" applyFill="1" applyBorder="1" applyAlignment="1">
      <alignment vertical="center"/>
    </xf>
    <xf numFmtId="2" fontId="17" fillId="0" borderId="0" xfId="7" applyNumberFormat="1" applyFont="1" applyBorder="1" applyAlignment="1">
      <alignment horizontal="center" vertical="center"/>
    </xf>
    <xf numFmtId="168" fontId="17" fillId="0" borderId="0" xfId="7" applyNumberFormat="1" applyFont="1" applyBorder="1" applyAlignment="1">
      <alignment vertical="center"/>
    </xf>
    <xf numFmtId="164" fontId="17" fillId="0" borderId="0" xfId="7" applyNumberFormat="1" applyFont="1" applyBorder="1" applyAlignment="1">
      <alignment vertical="center"/>
    </xf>
    <xf numFmtId="168" fontId="17" fillId="0" borderId="0" xfId="7" applyNumberFormat="1" applyFont="1" applyBorder="1" applyAlignment="1">
      <alignment horizontal="left" vertical="center"/>
    </xf>
    <xf numFmtId="0" fontId="17" fillId="0" borderId="0" xfId="7" applyFont="1" applyFill="1" applyBorder="1" applyAlignment="1">
      <alignment vertical="center"/>
    </xf>
    <xf numFmtId="0" fontId="17" fillId="0" borderId="0" xfId="7" applyFont="1" applyFill="1" applyBorder="1" applyAlignment="1">
      <alignment horizontal="left" vertical="center"/>
    </xf>
    <xf numFmtId="175" fontId="17" fillId="0" borderId="0" xfId="7" applyNumberFormat="1" applyFont="1" applyFill="1" applyBorder="1" applyAlignment="1">
      <alignment horizontal="left" vertical="center"/>
    </xf>
    <xf numFmtId="0" fontId="17" fillId="0" borderId="19" xfId="7" applyFont="1" applyBorder="1" applyAlignment="1">
      <alignment vertical="center"/>
    </xf>
    <xf numFmtId="0" fontId="17" fillId="0" borderId="19" xfId="7" applyFont="1" applyBorder="1" applyAlignment="1">
      <alignment horizontal="left" vertical="center"/>
    </xf>
    <xf numFmtId="171" fontId="17" fillId="0" borderId="0" xfId="7" applyNumberFormat="1" applyFont="1" applyBorder="1" applyAlignment="1">
      <alignment vertical="center"/>
    </xf>
    <xf numFmtId="10" fontId="29" fillId="2" borderId="20" xfId="7" applyNumberFormat="1" applyFont="1" applyFill="1" applyBorder="1" applyAlignment="1">
      <alignment vertical="center"/>
    </xf>
    <xf numFmtId="2" fontId="17" fillId="0" borderId="0" xfId="7" applyNumberFormat="1" applyFont="1" applyBorder="1" applyAlignment="1">
      <alignment vertical="center"/>
    </xf>
    <xf numFmtId="0" fontId="17" fillId="0" borderId="0" xfId="7" applyFont="1" applyAlignment="1">
      <alignment vertical="center"/>
    </xf>
    <xf numFmtId="164" fontId="17" fillId="0" borderId="0" xfId="7" applyNumberFormat="1" applyFont="1" applyFill="1" applyBorder="1" applyAlignment="1">
      <alignment horizontal="left" vertical="center"/>
    </xf>
    <xf numFmtId="173" fontId="17" fillId="0" borderId="0" xfId="7" applyNumberFormat="1" applyFont="1" applyBorder="1" applyAlignment="1">
      <alignment vertical="center"/>
    </xf>
    <xf numFmtId="4" fontId="17" fillId="0" borderId="0" xfId="7" applyNumberFormat="1" applyFont="1" applyBorder="1" applyAlignment="1">
      <alignment vertical="center"/>
    </xf>
    <xf numFmtId="174" fontId="32" fillId="0" borderId="0" xfId="7" applyNumberFormat="1" applyFont="1" applyBorder="1" applyAlignment="1">
      <alignment vertical="center"/>
    </xf>
    <xf numFmtId="178" fontId="17" fillId="0" borderId="0" xfId="7" applyNumberFormat="1" applyFont="1" applyBorder="1" applyAlignment="1">
      <alignment vertical="center"/>
    </xf>
    <xf numFmtId="0" fontId="17" fillId="0" borderId="18" xfId="7" applyFont="1" applyBorder="1" applyAlignment="1">
      <alignment vertical="center"/>
    </xf>
    <xf numFmtId="0" fontId="19" fillId="0" borderId="1" xfId="9" applyFont="1" applyFill="1" applyBorder="1" applyAlignment="1">
      <alignment horizontal="left" vertical="center"/>
    </xf>
    <xf numFmtId="169" fontId="17" fillId="0" borderId="1" xfId="7" applyNumberFormat="1" applyFont="1" applyBorder="1" applyAlignment="1">
      <alignment horizontal="center" vertical="center"/>
    </xf>
    <xf numFmtId="2" fontId="17" fillId="0" borderId="24" xfId="7" applyNumberFormat="1" applyFont="1" applyBorder="1" applyAlignment="1">
      <alignment vertical="center"/>
    </xf>
    <xf numFmtId="176" fontId="17" fillId="0" borderId="0" xfId="7" applyNumberFormat="1" applyFont="1" applyBorder="1" applyAlignment="1">
      <alignment vertical="center"/>
    </xf>
    <xf numFmtId="0" fontId="17" fillId="0" borderId="21" xfId="7" applyFont="1" applyBorder="1" applyAlignment="1">
      <alignment vertical="center"/>
    </xf>
    <xf numFmtId="0" fontId="17" fillId="0" borderId="17" xfId="7" applyFont="1" applyBorder="1" applyAlignment="1">
      <alignment vertical="center"/>
    </xf>
    <xf numFmtId="4" fontId="17" fillId="0" borderId="25" xfId="7" applyNumberFormat="1" applyFont="1" applyBorder="1" applyAlignment="1">
      <alignment vertical="center"/>
    </xf>
    <xf numFmtId="169" fontId="17" fillId="0" borderId="0" xfId="7" applyNumberFormat="1" applyFont="1" applyBorder="1" applyAlignment="1">
      <alignment horizontal="center" vertical="center"/>
    </xf>
    <xf numFmtId="172" fontId="17" fillId="0" borderId="0" xfId="7" applyNumberFormat="1" applyFont="1" applyBorder="1" applyAlignment="1">
      <alignment vertical="center"/>
    </xf>
    <xf numFmtId="169" fontId="26" fillId="0" borderId="14" xfId="7" applyNumberFormat="1" applyFont="1" applyFill="1" applyBorder="1" applyAlignment="1">
      <alignment horizontal="center" vertical="center" wrapText="1"/>
    </xf>
    <xf numFmtId="169" fontId="21" fillId="0" borderId="1" xfId="7" applyNumberFormat="1" applyFont="1" applyBorder="1" applyAlignment="1">
      <alignment horizontal="center" vertical="center"/>
    </xf>
    <xf numFmtId="169" fontId="26" fillId="0" borderId="17" xfId="7" applyNumberFormat="1" applyFont="1" applyBorder="1" applyAlignment="1">
      <alignment horizontal="center" vertical="center"/>
    </xf>
    <xf numFmtId="0" fontId="17" fillId="0" borderId="1" xfId="7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vertical="center" wrapText="1"/>
    </xf>
    <xf numFmtId="167" fontId="17" fillId="0" borderId="5" xfId="7" applyNumberFormat="1" applyFont="1" applyBorder="1" applyAlignment="1">
      <alignment horizontal="center" vertical="center" wrapText="1"/>
    </xf>
    <xf numFmtId="169" fontId="17" fillId="0" borderId="6" xfId="7" applyNumberFormat="1" applyFont="1" applyFill="1" applyBorder="1" applyAlignment="1">
      <alignment horizontal="center" vertical="center" wrapText="1"/>
    </xf>
    <xf numFmtId="169" fontId="17" fillId="0" borderId="6" xfId="7" applyNumberFormat="1" applyFont="1" applyBorder="1" applyAlignment="1">
      <alignment horizontal="center" vertical="center" wrapText="1"/>
    </xf>
    <xf numFmtId="169" fontId="17" fillId="0" borderId="1" xfId="7" applyNumberFormat="1" applyFont="1" applyFill="1" applyBorder="1" applyAlignment="1">
      <alignment horizontal="center" vertical="center" wrapText="1"/>
    </xf>
    <xf numFmtId="169" fontId="17" fillId="0" borderId="1" xfId="7" applyNumberFormat="1" applyFont="1" applyBorder="1" applyAlignment="1">
      <alignment horizontal="center" vertical="center" wrapText="1"/>
    </xf>
    <xf numFmtId="169" fontId="17" fillId="0" borderId="5" xfId="7" applyNumberFormat="1" applyFont="1" applyFill="1" applyBorder="1" applyAlignment="1">
      <alignment horizontal="center" vertical="center" wrapText="1"/>
    </xf>
    <xf numFmtId="169" fontId="17" fillId="0" borderId="16" xfId="7" applyNumberFormat="1" applyFont="1" applyBorder="1" applyAlignment="1">
      <alignment horizontal="center" vertical="center" wrapText="1"/>
    </xf>
    <xf numFmtId="169" fontId="17" fillId="0" borderId="17" xfId="7" applyNumberFormat="1" applyFont="1" applyBorder="1" applyAlignment="1">
      <alignment horizontal="center" vertical="center" wrapText="1"/>
    </xf>
    <xf numFmtId="0" fontId="17" fillId="0" borderId="17" xfId="7" applyFont="1" applyBorder="1" applyAlignment="1">
      <alignment horizontal="center" vertical="center"/>
    </xf>
    <xf numFmtId="169" fontId="17" fillId="0" borderId="17" xfId="7" applyNumberFormat="1" applyFont="1" applyBorder="1" applyAlignment="1">
      <alignment horizontal="center" vertical="center"/>
    </xf>
    <xf numFmtId="167" fontId="17" fillId="0" borderId="0" xfId="7" applyNumberFormat="1" applyFont="1" applyBorder="1" applyAlignment="1">
      <alignment horizontal="center" vertical="center"/>
    </xf>
    <xf numFmtId="177" fontId="17" fillId="0" borderId="1" xfId="7" applyNumberFormat="1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4" fillId="0" borderId="0" xfId="20" applyFont="1" applyAlignment="1">
      <alignment horizontal="center" vertical="center" wrapText="1"/>
    </xf>
    <xf numFmtId="0" fontId="25" fillId="0" borderId="0" xfId="19" applyFont="1" applyFill="1" applyAlignment="1">
      <alignment horizontal="center" vertical="center" wrapText="1"/>
    </xf>
    <xf numFmtId="0" fontId="24" fillId="0" borderId="0" xfId="19" applyFont="1" applyFill="1" applyAlignment="1">
      <alignment horizontal="center" vertical="center" wrapText="1"/>
    </xf>
    <xf numFmtId="0" fontId="23" fillId="0" borderId="0" xfId="16" applyFont="1" applyAlignment="1">
      <alignment horizontal="left" vertical="center" wrapText="1"/>
    </xf>
    <xf numFmtId="0" fontId="24" fillId="0" borderId="0" xfId="9" applyFont="1" applyAlignment="1">
      <alignment horizontal="center" vertical="center"/>
    </xf>
    <xf numFmtId="0" fontId="17" fillId="0" borderId="6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32" fillId="0" borderId="6" xfId="2" applyFont="1" applyBorder="1" applyAlignment="1">
      <alignment horizontal="center" vertical="center" textRotation="90"/>
    </xf>
    <xf numFmtId="0" fontId="32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vertical="center" textRotation="90"/>
    </xf>
    <xf numFmtId="0" fontId="17" fillId="0" borderId="12" xfId="2" applyFont="1" applyBorder="1" applyAlignment="1">
      <alignment horizontal="center" vertical="center" textRotation="90"/>
    </xf>
    <xf numFmtId="167" fontId="17" fillId="0" borderId="15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32" fillId="0" borderId="6" xfId="9" applyFont="1" applyBorder="1" applyAlignment="1">
      <alignment horizontal="center" vertical="center" wrapText="1"/>
    </xf>
  </cellXfs>
  <cellStyles count="21">
    <cellStyle name="edRascen" xfId="1" xr:uid="{00000000-0005-0000-0000-000000000000}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ot" xfId="3" xr:uid="{00000000-0005-0000-0000-000009000000}"/>
    <cellStyle name="Normal_Obekt" xfId="20" xr:uid="{00000000-0005-0000-0000-00000A000000}"/>
    <cellStyle name="Normal_Sheet1" xfId="4" xr:uid="{00000000-0005-0000-0000-00000B000000}"/>
    <cellStyle name="Normal_Sheet1_1" xfId="5" xr:uid="{00000000-0005-0000-0000-00000C000000}"/>
    <cellStyle name="Normal_SHIN-2" xfId="6" xr:uid="{00000000-0005-0000-0000-00000D000000}"/>
    <cellStyle name="Normal_TpKot" xfId="7" xr:uid="{00000000-0005-0000-0000-00000E000000}"/>
    <cellStyle name="Обычный" xfId="0" builtinId="0"/>
    <cellStyle name="Обычный 2 2" xfId="9" xr:uid="{00000000-0005-0000-0000-000010000000}"/>
    <cellStyle name="Обычный 2 3" xfId="11" xr:uid="{00000000-0005-0000-0000-000011000000}"/>
    <cellStyle name="Обычный 3 2 2" xfId="13" xr:uid="{00000000-0005-0000-0000-000012000000}"/>
    <cellStyle name="Обычный 3 3" xfId="14" xr:uid="{00000000-0005-0000-0000-000013000000}"/>
    <cellStyle name="Обычный 4" xfId="12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3" customWidth="1"/>
    <col min="2" max="2" width="1" style="23" customWidth="1"/>
    <col min="3" max="3" width="74.7109375" style="23" customWidth="1"/>
    <col min="4" max="4" width="16.7109375" style="23" customWidth="1"/>
    <col min="5" max="16384" width="9.1406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181"/>
      <c r="D2" s="181"/>
    </row>
    <row r="3" spans="1:4" s="25" customFormat="1" ht="26.25" customHeight="1">
      <c r="A3" s="24"/>
      <c r="B3" s="24"/>
      <c r="C3" s="182"/>
      <c r="D3" s="182"/>
    </row>
    <row r="4" spans="1:4" s="25" customFormat="1" ht="12.75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2.75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60"/>
    <col min="9" max="9" width="8.42578125" style="60" customWidth="1"/>
    <col min="10" max="10" width="9.42578125" style="60" customWidth="1"/>
    <col min="11" max="11" width="9.140625" style="60"/>
    <col min="12" max="12" width="9.85546875" style="60" customWidth="1"/>
    <col min="13" max="13" width="11.85546875" style="60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183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1:18" ht="14.25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1:18" ht="14.25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8" s="3" customFormat="1" ht="14.25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</row>
    <row r="6" spans="1:18" s="3" customFormat="1" ht="15.75" customHeight="1">
      <c r="A6" s="190" t="s">
        <v>10</v>
      </c>
      <c r="B6" s="187" t="s">
        <v>24</v>
      </c>
      <c r="C6" s="187" t="s">
        <v>11</v>
      </c>
      <c r="D6" s="4"/>
      <c r="E6" s="4"/>
      <c r="F6" s="184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185"/>
      <c r="B7" s="185"/>
      <c r="C7" s="188"/>
      <c r="D7" s="7" t="s">
        <v>1</v>
      </c>
      <c r="E7" s="7"/>
      <c r="F7" s="185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186"/>
      <c r="B8" s="186"/>
      <c r="C8" s="189"/>
      <c r="D8" s="13" t="s">
        <v>12</v>
      </c>
      <c r="E8" s="13"/>
      <c r="F8" s="186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06"/>
  <sheetViews>
    <sheetView showGridLines="0" tabSelected="1" view="pageBreakPreview" zoomScaleNormal="142" zoomScaleSheetLayoutView="100" workbookViewId="0">
      <selection activeCell="J11" sqref="J11"/>
    </sheetView>
  </sheetViews>
  <sheetFormatPr defaultRowHeight="12"/>
  <cols>
    <col min="1" max="1" width="4.85546875" style="73" customWidth="1"/>
    <col min="2" max="2" width="48.42578125" style="73" customWidth="1"/>
    <col min="3" max="3" width="7" style="72" customWidth="1"/>
    <col min="4" max="4" width="7.28515625" style="72" customWidth="1"/>
    <col min="5" max="5" width="14.140625" style="179" customWidth="1"/>
    <col min="6" max="6" width="19.85546875" style="179" customWidth="1"/>
    <col min="7" max="7" width="10.28515625" style="73" customWidth="1"/>
    <col min="8" max="8" width="12.5703125" style="73" customWidth="1"/>
    <col min="9" max="9" width="17" style="73" customWidth="1"/>
    <col min="10" max="10" width="16.5703125" style="73" bestFit="1" customWidth="1"/>
    <col min="11" max="11" width="11.42578125" style="73" bestFit="1" customWidth="1"/>
    <col min="12" max="16384" width="9.140625" style="73"/>
  </cols>
  <sheetData>
    <row r="1" spans="1:16" s="118" customFormat="1" ht="35.25" customHeight="1">
      <c r="B1" s="192" t="s">
        <v>125</v>
      </c>
      <c r="C1" s="192"/>
      <c r="D1" s="192"/>
      <c r="E1" s="192"/>
      <c r="F1" s="192"/>
      <c r="G1" s="192"/>
      <c r="H1" s="99"/>
      <c r="I1" s="76"/>
      <c r="J1" s="76"/>
    </row>
    <row r="2" spans="1:16" s="118" customFormat="1" ht="20.25" customHeight="1">
      <c r="B2" s="193" t="s">
        <v>126</v>
      </c>
      <c r="C2" s="193"/>
      <c r="D2" s="193"/>
      <c r="E2" s="193"/>
      <c r="F2" s="193"/>
      <c r="G2" s="193"/>
      <c r="H2" s="91"/>
      <c r="I2" s="76"/>
    </row>
    <row r="3" spans="1:16" s="118" customFormat="1" ht="21.75" customHeight="1">
      <c r="A3" s="119"/>
      <c r="B3" s="192" t="s">
        <v>152</v>
      </c>
      <c r="C3" s="192"/>
      <c r="D3" s="192"/>
      <c r="E3" s="192"/>
      <c r="F3" s="192"/>
      <c r="G3" s="192"/>
      <c r="H3" s="76"/>
      <c r="I3" s="76"/>
    </row>
    <row r="4" spans="1:16" s="121" customFormat="1" ht="27.75" customHeight="1">
      <c r="A4" s="120"/>
      <c r="B4" s="194" t="s">
        <v>143</v>
      </c>
      <c r="C4" s="194"/>
      <c r="D4" s="194"/>
      <c r="E4" s="194"/>
      <c r="F4" s="194"/>
      <c r="G4" s="194"/>
      <c r="H4" s="81"/>
      <c r="I4" s="81"/>
      <c r="J4" s="81"/>
      <c r="K4" s="81"/>
      <c r="L4" s="81"/>
      <c r="M4" s="81"/>
      <c r="N4" s="81"/>
      <c r="O4" s="81"/>
      <c r="P4" s="65"/>
    </row>
    <row r="5" spans="1:16" s="123" customFormat="1" ht="18">
      <c r="A5" s="122"/>
      <c r="B5" s="195" t="s">
        <v>66</v>
      </c>
      <c r="C5" s="195"/>
      <c r="D5" s="195"/>
      <c r="E5" s="195"/>
      <c r="F5" s="195"/>
    </row>
    <row r="6" spans="1:16" s="124" customFormat="1" ht="29.25" customHeight="1">
      <c r="A6" s="191" t="s">
        <v>67</v>
      </c>
      <c r="B6" s="191"/>
      <c r="C6" s="191"/>
      <c r="D6" s="191"/>
      <c r="E6" s="191"/>
      <c r="F6" s="191"/>
      <c r="H6" s="77"/>
      <c r="I6" s="77"/>
    </row>
    <row r="7" spans="1:16" s="66" customFormat="1" ht="18.75" customHeight="1">
      <c r="A7" s="196" t="s">
        <v>57</v>
      </c>
      <c r="B7" s="196" t="s">
        <v>58</v>
      </c>
      <c r="C7" s="198" t="s">
        <v>59</v>
      </c>
      <c r="D7" s="200" t="s">
        <v>60</v>
      </c>
      <c r="E7" s="202" t="s">
        <v>61</v>
      </c>
      <c r="F7" s="203"/>
      <c r="G7" s="204" t="s">
        <v>155</v>
      </c>
      <c r="H7" s="77"/>
      <c r="I7" s="125"/>
    </row>
    <row r="8" spans="1:16" s="66" customFormat="1" ht="63" customHeight="1">
      <c r="A8" s="197"/>
      <c r="B8" s="197"/>
      <c r="C8" s="199"/>
      <c r="D8" s="201"/>
      <c r="E8" s="78" t="s">
        <v>153</v>
      </c>
      <c r="F8" s="78" t="s">
        <v>154</v>
      </c>
      <c r="G8" s="126"/>
      <c r="H8" s="125"/>
      <c r="I8" s="125"/>
    </row>
    <row r="9" spans="1:16" s="129" customFormat="1">
      <c r="A9" s="79">
        <v>1</v>
      </c>
      <c r="B9" s="79">
        <v>2</v>
      </c>
      <c r="C9" s="79">
        <v>3</v>
      </c>
      <c r="D9" s="80">
        <v>4</v>
      </c>
      <c r="E9" s="79">
        <v>5</v>
      </c>
      <c r="F9" s="79">
        <v>6</v>
      </c>
      <c r="G9" s="127">
        <v>7</v>
      </c>
      <c r="H9" s="128"/>
      <c r="I9" s="128"/>
    </row>
    <row r="10" spans="1:16" s="129" customFormat="1" ht="14.25">
      <c r="A10" s="82"/>
      <c r="B10" s="130" t="s">
        <v>127</v>
      </c>
      <c r="C10" s="82"/>
      <c r="D10" s="83"/>
      <c r="E10" s="82"/>
      <c r="F10" s="82"/>
      <c r="G10" s="131"/>
      <c r="H10" s="128"/>
      <c r="I10" s="128"/>
    </row>
    <row r="11" spans="1:16" s="129" customFormat="1" ht="19.5" customHeight="1" thickBot="1">
      <c r="A11" s="93"/>
      <c r="B11" s="92" t="s">
        <v>128</v>
      </c>
      <c r="C11" s="93"/>
      <c r="D11" s="94"/>
      <c r="E11" s="93"/>
      <c r="F11" s="93"/>
      <c r="G11" s="132"/>
      <c r="H11" s="128"/>
      <c r="I11" s="128"/>
    </row>
    <row r="12" spans="1:16" ht="28.5" customHeight="1">
      <c r="A12" s="69">
        <v>1</v>
      </c>
      <c r="B12" s="100" t="s">
        <v>105</v>
      </c>
      <c r="C12" s="69"/>
      <c r="D12" s="69"/>
      <c r="E12" s="169"/>
      <c r="F12" s="169"/>
      <c r="G12" s="86"/>
    </row>
    <row r="13" spans="1:16" ht="35.25" customHeight="1">
      <c r="A13" s="71">
        <v>2</v>
      </c>
      <c r="B13" s="87" t="s">
        <v>104</v>
      </c>
      <c r="C13" s="71" t="s">
        <v>43</v>
      </c>
      <c r="D13" s="167">
        <v>1240</v>
      </c>
      <c r="E13" s="172">
        <v>1.357</v>
      </c>
      <c r="F13" s="172">
        <f t="shared" ref="F13:F20" si="0">+ROUND(E13*D13,3)</f>
        <v>1682.68</v>
      </c>
      <c r="G13" s="86"/>
      <c r="I13" s="133"/>
    </row>
    <row r="14" spans="1:16" ht="27" customHeight="1">
      <c r="A14" s="71">
        <v>3</v>
      </c>
      <c r="B14" s="87" t="s">
        <v>133</v>
      </c>
      <c r="C14" s="71" t="s">
        <v>47</v>
      </c>
      <c r="D14" s="167">
        <v>188</v>
      </c>
      <c r="E14" s="172">
        <v>5.6680000000000001</v>
      </c>
      <c r="F14" s="172">
        <f t="shared" si="0"/>
        <v>1065.5840000000001</v>
      </c>
      <c r="G14" s="86"/>
      <c r="H14" s="95"/>
    </row>
    <row r="15" spans="1:16" ht="27" customHeight="1">
      <c r="A15" s="71">
        <v>4</v>
      </c>
      <c r="B15" s="87" t="s">
        <v>134</v>
      </c>
      <c r="C15" s="71" t="s">
        <v>47</v>
      </c>
      <c r="D15" s="167">
        <v>16.399999999999999</v>
      </c>
      <c r="E15" s="172">
        <v>17.033999999999999</v>
      </c>
      <c r="F15" s="172">
        <f t="shared" si="0"/>
        <v>279.358</v>
      </c>
      <c r="G15" s="86"/>
      <c r="H15" s="95"/>
    </row>
    <row r="16" spans="1:16" ht="23.25" customHeight="1">
      <c r="A16" s="71">
        <v>5</v>
      </c>
      <c r="B16" s="87" t="s">
        <v>135</v>
      </c>
      <c r="C16" s="71" t="s">
        <v>47</v>
      </c>
      <c r="D16" s="167">
        <v>73</v>
      </c>
      <c r="E16" s="172">
        <v>17.033999999999999</v>
      </c>
      <c r="F16" s="172">
        <f t="shared" si="0"/>
        <v>1243.482</v>
      </c>
      <c r="G16" s="86"/>
      <c r="H16" s="95"/>
    </row>
    <row r="17" spans="1:11" ht="30" customHeight="1">
      <c r="A17" s="71">
        <v>6</v>
      </c>
      <c r="B17" s="87" t="s">
        <v>136</v>
      </c>
      <c r="C17" s="71" t="s">
        <v>47</v>
      </c>
      <c r="D17" s="71">
        <v>78.5</v>
      </c>
      <c r="E17" s="173">
        <v>27.370999999999999</v>
      </c>
      <c r="F17" s="173">
        <f t="shared" si="0"/>
        <v>2148.6239999999998</v>
      </c>
      <c r="G17" s="64"/>
      <c r="H17" s="134"/>
    </row>
    <row r="18" spans="1:11" ht="33.75" customHeight="1">
      <c r="A18" s="71">
        <v>7</v>
      </c>
      <c r="B18" s="87" t="s">
        <v>45</v>
      </c>
      <c r="C18" s="71" t="s">
        <v>44</v>
      </c>
      <c r="D18" s="71">
        <v>782.23</v>
      </c>
      <c r="E18" s="173">
        <v>0.71599999999999997</v>
      </c>
      <c r="F18" s="172">
        <f t="shared" si="0"/>
        <v>560.077</v>
      </c>
      <c r="G18" s="86"/>
      <c r="H18" s="134"/>
    </row>
    <row r="19" spans="1:11" ht="33.75" customHeight="1">
      <c r="A19" s="71">
        <v>8</v>
      </c>
      <c r="B19" s="87" t="s">
        <v>121</v>
      </c>
      <c r="C19" s="71" t="s">
        <v>44</v>
      </c>
      <c r="D19" s="71">
        <v>782.23</v>
      </c>
      <c r="E19" s="173">
        <v>3.5819999999999999</v>
      </c>
      <c r="F19" s="172">
        <f t="shared" si="0"/>
        <v>2801.9479999999999</v>
      </c>
      <c r="G19" s="86"/>
      <c r="H19" s="134"/>
    </row>
    <row r="20" spans="1:11" ht="34.5" customHeight="1">
      <c r="A20" s="71">
        <v>9</v>
      </c>
      <c r="B20" s="87" t="s">
        <v>46</v>
      </c>
      <c r="C20" s="71" t="s">
        <v>44</v>
      </c>
      <c r="D20" s="71">
        <v>782.23</v>
      </c>
      <c r="E20" s="173">
        <v>0.875</v>
      </c>
      <c r="F20" s="172">
        <f t="shared" si="0"/>
        <v>684.45100000000002</v>
      </c>
      <c r="G20" s="86"/>
      <c r="H20" s="96"/>
    </row>
    <row r="21" spans="1:11" ht="30" customHeight="1">
      <c r="A21" s="71">
        <v>10</v>
      </c>
      <c r="B21" s="101" t="s">
        <v>120</v>
      </c>
      <c r="C21" s="71"/>
      <c r="D21" s="71"/>
      <c r="E21" s="173"/>
      <c r="F21" s="173"/>
      <c r="G21" s="86"/>
    </row>
    <row r="22" spans="1:11" ht="38.25" customHeight="1">
      <c r="A22" s="167">
        <v>11</v>
      </c>
      <c r="B22" s="87" t="s">
        <v>137</v>
      </c>
      <c r="C22" s="167" t="s">
        <v>47</v>
      </c>
      <c r="D22" s="167">
        <v>1040</v>
      </c>
      <c r="E22" s="172">
        <v>8.6999999999999994E-2</v>
      </c>
      <c r="F22" s="172">
        <f t="shared" ref="F22:F33" si="1">+ROUND(E22*D22,3)</f>
        <v>90.48</v>
      </c>
      <c r="G22" s="86"/>
    </row>
    <row r="23" spans="1:11" ht="22.5" customHeight="1">
      <c r="A23" s="167">
        <v>12</v>
      </c>
      <c r="B23" s="87" t="s">
        <v>124</v>
      </c>
      <c r="C23" s="71" t="s">
        <v>48</v>
      </c>
      <c r="D23" s="167">
        <v>140</v>
      </c>
      <c r="E23" s="172">
        <v>0.73199999999999998</v>
      </c>
      <c r="F23" s="172">
        <f t="shared" si="1"/>
        <v>102.48</v>
      </c>
      <c r="G23" s="86"/>
    </row>
    <row r="24" spans="1:11" ht="42.75" customHeight="1">
      <c r="A24" s="167">
        <v>13</v>
      </c>
      <c r="B24" s="87" t="s">
        <v>123</v>
      </c>
      <c r="C24" s="167" t="s">
        <v>47</v>
      </c>
      <c r="D24" s="167">
        <v>7</v>
      </c>
      <c r="E24" s="172">
        <v>26.841999999999999</v>
      </c>
      <c r="F24" s="172">
        <f t="shared" si="1"/>
        <v>187.89400000000001</v>
      </c>
      <c r="G24" s="86"/>
      <c r="I24" s="135"/>
      <c r="J24" s="136"/>
      <c r="K24" s="137"/>
    </row>
    <row r="25" spans="1:11" ht="42.75" customHeight="1">
      <c r="A25" s="167">
        <v>14</v>
      </c>
      <c r="B25" s="87" t="s">
        <v>142</v>
      </c>
      <c r="C25" s="71" t="s">
        <v>50</v>
      </c>
      <c r="D25" s="167">
        <v>465</v>
      </c>
      <c r="E25" s="173">
        <v>55.09</v>
      </c>
      <c r="F25" s="172">
        <f t="shared" si="1"/>
        <v>25616.85</v>
      </c>
      <c r="G25" s="86"/>
      <c r="H25" s="134"/>
      <c r="I25" s="135"/>
      <c r="J25" s="138"/>
    </row>
    <row r="26" spans="1:11" ht="38.25" customHeight="1">
      <c r="A26" s="167">
        <v>15</v>
      </c>
      <c r="B26" s="87" t="s">
        <v>138</v>
      </c>
      <c r="C26" s="167" t="s">
        <v>47</v>
      </c>
      <c r="D26" s="167">
        <v>167.2</v>
      </c>
      <c r="E26" s="172">
        <v>5.984</v>
      </c>
      <c r="F26" s="172">
        <f t="shared" si="1"/>
        <v>1000.525</v>
      </c>
      <c r="G26" s="86"/>
    </row>
    <row r="27" spans="1:11" ht="32.25" customHeight="1">
      <c r="A27" s="167">
        <v>16</v>
      </c>
      <c r="B27" s="168" t="s">
        <v>53</v>
      </c>
      <c r="C27" s="167" t="s">
        <v>47</v>
      </c>
      <c r="D27" s="167">
        <v>41.8</v>
      </c>
      <c r="E27" s="172">
        <v>10.725</v>
      </c>
      <c r="F27" s="172">
        <f t="shared" si="1"/>
        <v>448.30500000000001</v>
      </c>
      <c r="G27" s="86"/>
    </row>
    <row r="28" spans="1:11" ht="33.75" customHeight="1">
      <c r="A28" s="167">
        <v>17</v>
      </c>
      <c r="B28" s="87" t="s">
        <v>122</v>
      </c>
      <c r="C28" s="167" t="s">
        <v>43</v>
      </c>
      <c r="D28" s="167">
        <v>1672</v>
      </c>
      <c r="E28" s="172">
        <v>12.77</v>
      </c>
      <c r="F28" s="172">
        <f t="shared" si="1"/>
        <v>21351.439999999999</v>
      </c>
      <c r="G28" s="86"/>
      <c r="H28" s="139"/>
      <c r="I28" s="135"/>
      <c r="J28" s="138"/>
    </row>
    <row r="29" spans="1:11" ht="49.5" customHeight="1">
      <c r="A29" s="71">
        <v>18</v>
      </c>
      <c r="B29" s="87" t="s">
        <v>107</v>
      </c>
      <c r="C29" s="71" t="s">
        <v>48</v>
      </c>
      <c r="D29" s="71">
        <v>950</v>
      </c>
      <c r="E29" s="173">
        <v>1.57</v>
      </c>
      <c r="F29" s="172">
        <f t="shared" si="1"/>
        <v>1491.5</v>
      </c>
      <c r="G29" s="86"/>
      <c r="H29" s="140"/>
    </row>
    <row r="30" spans="1:11" ht="51.75" customHeight="1">
      <c r="A30" s="71">
        <v>19</v>
      </c>
      <c r="B30" s="87" t="s">
        <v>139</v>
      </c>
      <c r="C30" s="71" t="s">
        <v>48</v>
      </c>
      <c r="D30" s="71">
        <v>950</v>
      </c>
      <c r="E30" s="173">
        <v>4.3600000000000003</v>
      </c>
      <c r="F30" s="172">
        <f t="shared" si="1"/>
        <v>4142</v>
      </c>
      <c r="G30" s="86"/>
      <c r="H30" s="141"/>
      <c r="I30" s="135"/>
      <c r="J30" s="138"/>
    </row>
    <row r="31" spans="1:11" ht="46.5" customHeight="1">
      <c r="A31" s="71">
        <v>20</v>
      </c>
      <c r="B31" s="87" t="s">
        <v>144</v>
      </c>
      <c r="C31" s="71" t="s">
        <v>48</v>
      </c>
      <c r="D31" s="71">
        <v>1470</v>
      </c>
      <c r="E31" s="173">
        <v>1.57</v>
      </c>
      <c r="F31" s="172">
        <f t="shared" si="1"/>
        <v>2307.9</v>
      </c>
      <c r="G31" s="86"/>
      <c r="H31" s="140"/>
    </row>
    <row r="32" spans="1:11" ht="46.5" customHeight="1">
      <c r="A32" s="71">
        <v>21</v>
      </c>
      <c r="B32" s="87" t="s">
        <v>69</v>
      </c>
      <c r="C32" s="71" t="s">
        <v>48</v>
      </c>
      <c r="D32" s="71">
        <v>1470</v>
      </c>
      <c r="E32" s="173">
        <v>4.3600000000000003</v>
      </c>
      <c r="F32" s="172">
        <f t="shared" si="1"/>
        <v>6409.2</v>
      </c>
      <c r="G32" s="86"/>
      <c r="H32" s="142"/>
      <c r="I32" s="135"/>
      <c r="J32" s="138"/>
    </row>
    <row r="33" spans="1:11" ht="28.5" customHeight="1">
      <c r="A33" s="71">
        <v>22</v>
      </c>
      <c r="B33" s="87" t="s">
        <v>108</v>
      </c>
      <c r="C33" s="71" t="s">
        <v>48</v>
      </c>
      <c r="D33" s="71">
        <v>2120</v>
      </c>
      <c r="E33" s="173">
        <v>0.247</v>
      </c>
      <c r="F33" s="172">
        <f t="shared" si="1"/>
        <v>523.64</v>
      </c>
      <c r="G33" s="86"/>
      <c r="H33" s="140"/>
    </row>
    <row r="34" spans="1:11" ht="36" customHeight="1">
      <c r="A34" s="71">
        <v>23</v>
      </c>
      <c r="B34" s="87" t="s">
        <v>51</v>
      </c>
      <c r="C34" s="71" t="s">
        <v>44</v>
      </c>
      <c r="D34" s="71">
        <v>2288.91</v>
      </c>
      <c r="E34" s="173">
        <v>0.71599999999999997</v>
      </c>
      <c r="F34" s="173">
        <f>+ROUND(D34*E34,3)</f>
        <v>1638.86</v>
      </c>
      <c r="G34" s="64"/>
      <c r="H34" s="143"/>
      <c r="I34" s="135"/>
    </row>
    <row r="35" spans="1:11" ht="37.5" customHeight="1">
      <c r="A35" s="71">
        <v>24</v>
      </c>
      <c r="B35" s="87" t="s">
        <v>140</v>
      </c>
      <c r="C35" s="71" t="s">
        <v>44</v>
      </c>
      <c r="D35" s="71">
        <v>2288.91</v>
      </c>
      <c r="E35" s="173">
        <v>3.581</v>
      </c>
      <c r="F35" s="173">
        <f>+ROUND(D35*E35,3)</f>
        <v>8196.5869999999995</v>
      </c>
      <c r="G35" s="64"/>
      <c r="H35" s="144"/>
      <c r="I35" s="135"/>
      <c r="J35" s="138"/>
    </row>
    <row r="36" spans="1:11" ht="53.25" customHeight="1">
      <c r="A36" s="71">
        <v>25</v>
      </c>
      <c r="B36" s="87" t="s">
        <v>52</v>
      </c>
      <c r="C36" s="71" t="s">
        <v>47</v>
      </c>
      <c r="D36" s="71">
        <v>1174</v>
      </c>
      <c r="E36" s="173">
        <v>5.3999999999999999E-2</v>
      </c>
      <c r="F36" s="173">
        <f>+ROUND(D36*E36,3)</f>
        <v>63.396000000000001</v>
      </c>
      <c r="G36" s="64"/>
      <c r="H36" s="143"/>
      <c r="I36" s="135"/>
    </row>
    <row r="37" spans="1:11" ht="24">
      <c r="A37" s="71">
        <v>26</v>
      </c>
      <c r="B37" s="87" t="s">
        <v>68</v>
      </c>
      <c r="C37" s="71" t="s">
        <v>47</v>
      </c>
      <c r="D37" s="71">
        <v>33.44</v>
      </c>
      <c r="E37" s="173">
        <v>1.7330000000000001</v>
      </c>
      <c r="F37" s="173">
        <f>+ROUND(D37*E37,3)</f>
        <v>57.951999999999998</v>
      </c>
      <c r="G37" s="64"/>
      <c r="H37" s="143"/>
      <c r="I37" s="135"/>
    </row>
    <row r="38" spans="1:11" ht="41.25" customHeight="1">
      <c r="A38" s="71">
        <v>27</v>
      </c>
      <c r="B38" s="101" t="s">
        <v>132</v>
      </c>
      <c r="C38" s="71"/>
      <c r="D38" s="71"/>
      <c r="E38" s="173"/>
      <c r="F38" s="173"/>
      <c r="G38" s="86"/>
    </row>
    <row r="39" spans="1:11" ht="38.25" customHeight="1">
      <c r="A39" s="167">
        <v>28</v>
      </c>
      <c r="B39" s="87" t="s">
        <v>141</v>
      </c>
      <c r="C39" s="71" t="s">
        <v>43</v>
      </c>
      <c r="D39" s="167">
        <v>436.4</v>
      </c>
      <c r="E39" s="180">
        <v>0.78898000000000001</v>
      </c>
      <c r="F39" s="172">
        <f>+ROUND(E39*D39,3)</f>
        <v>344.31099999999998</v>
      </c>
      <c r="G39" s="86"/>
    </row>
    <row r="40" spans="1:11" ht="24">
      <c r="A40" s="88">
        <v>29</v>
      </c>
      <c r="B40" s="62" t="s">
        <v>145</v>
      </c>
      <c r="C40" s="67"/>
      <c r="D40" s="88"/>
      <c r="E40" s="170"/>
      <c r="F40" s="170"/>
      <c r="G40" s="68"/>
    </row>
    <row r="41" spans="1:11" ht="24">
      <c r="A41" s="89"/>
      <c r="B41" s="63" t="s">
        <v>146</v>
      </c>
      <c r="C41" s="63" t="s">
        <v>43</v>
      </c>
      <c r="D41" s="69">
        <v>74.400000000000006</v>
      </c>
      <c r="E41" s="110">
        <v>1.4419999999999999</v>
      </c>
      <c r="F41" s="174">
        <f t="shared" ref="F41:F46" si="2">+ROUND(E41*D41,3)</f>
        <v>107.285</v>
      </c>
      <c r="G41" s="86"/>
    </row>
    <row r="42" spans="1:11" ht="24">
      <c r="A42" s="89"/>
      <c r="B42" s="63" t="s">
        <v>147</v>
      </c>
      <c r="C42" s="63" t="s">
        <v>43</v>
      </c>
      <c r="D42" s="69">
        <v>224</v>
      </c>
      <c r="E42" s="110">
        <v>0.71399999999999997</v>
      </c>
      <c r="F42" s="174">
        <f t="shared" si="2"/>
        <v>159.93600000000001</v>
      </c>
      <c r="G42" s="86"/>
    </row>
    <row r="43" spans="1:11" ht="24">
      <c r="A43" s="89"/>
      <c r="B43" s="63" t="s">
        <v>148</v>
      </c>
      <c r="C43" s="63" t="s">
        <v>43</v>
      </c>
      <c r="D43" s="69">
        <v>138</v>
      </c>
      <c r="E43" s="110">
        <v>1.4419999999999999</v>
      </c>
      <c r="F43" s="174">
        <f t="shared" si="2"/>
        <v>198.99600000000001</v>
      </c>
      <c r="G43" s="86"/>
    </row>
    <row r="44" spans="1:11" ht="36">
      <c r="A44" s="89"/>
      <c r="B44" s="63" t="s">
        <v>129</v>
      </c>
      <c r="C44" s="63" t="s">
        <v>49</v>
      </c>
      <c r="D44" s="69">
        <v>36</v>
      </c>
      <c r="E44" s="110">
        <v>0.874</v>
      </c>
      <c r="F44" s="174">
        <f t="shared" si="2"/>
        <v>31.463999999999999</v>
      </c>
      <c r="G44" s="70"/>
    </row>
    <row r="45" spans="1:11" ht="42.75" customHeight="1">
      <c r="A45" s="89"/>
      <c r="B45" s="63" t="s">
        <v>130</v>
      </c>
      <c r="C45" s="63" t="s">
        <v>49</v>
      </c>
      <c r="D45" s="89">
        <v>160</v>
      </c>
      <c r="E45" s="110">
        <v>1.4570000000000001</v>
      </c>
      <c r="F45" s="174">
        <f t="shared" si="2"/>
        <v>233.12</v>
      </c>
      <c r="G45" s="86"/>
      <c r="H45" s="145"/>
      <c r="I45" s="135"/>
      <c r="J45" s="136"/>
      <c r="K45" s="137"/>
    </row>
    <row r="46" spans="1:11" ht="38.25" customHeight="1" thickBot="1">
      <c r="A46" s="167">
        <v>30</v>
      </c>
      <c r="B46" s="87" t="s">
        <v>131</v>
      </c>
      <c r="C46" s="71" t="s">
        <v>44</v>
      </c>
      <c r="D46" s="167">
        <v>0.95199999999999996</v>
      </c>
      <c r="E46" s="172">
        <v>47.921999999999997</v>
      </c>
      <c r="F46" s="172">
        <f t="shared" si="2"/>
        <v>45.622</v>
      </c>
      <c r="G46" s="86"/>
    </row>
    <row r="47" spans="1:11" ht="23.25" customHeight="1" thickBot="1">
      <c r="A47" s="97"/>
      <c r="B47" s="102" t="s">
        <v>62</v>
      </c>
      <c r="C47" s="103"/>
      <c r="D47" s="103"/>
      <c r="E47" s="104"/>
      <c r="F47" s="109">
        <f>ROUND(SUM(F13:F46),3)</f>
        <v>85215.947</v>
      </c>
      <c r="G47" s="146">
        <f>+F47/F101</f>
        <v>0.92221889970502846</v>
      </c>
      <c r="H47" s="90"/>
      <c r="I47" s="147"/>
      <c r="J47" s="138"/>
    </row>
    <row r="48" spans="1:11" ht="33" customHeight="1" thickBot="1">
      <c r="A48" s="84"/>
      <c r="B48" s="98" t="s">
        <v>106</v>
      </c>
      <c r="C48" s="75"/>
      <c r="D48" s="74"/>
      <c r="E48" s="175"/>
      <c r="F48" s="175"/>
      <c r="G48" s="75"/>
    </row>
    <row r="49" spans="1:12" ht="30.75" customHeight="1">
      <c r="A49" s="69">
        <v>1</v>
      </c>
      <c r="B49" s="62" t="s">
        <v>109</v>
      </c>
      <c r="C49" s="67" t="s">
        <v>47</v>
      </c>
      <c r="D49" s="67">
        <v>30.6</v>
      </c>
      <c r="E49" s="171">
        <v>2.8010000000000002</v>
      </c>
      <c r="F49" s="171">
        <f t="shared" ref="F49:F59" si="3">+ROUND(E49*D49,3)</f>
        <v>85.710999999999999</v>
      </c>
      <c r="G49" s="64"/>
    </row>
    <row r="50" spans="1:12" ht="30.75" customHeight="1">
      <c r="A50" s="71">
        <v>2</v>
      </c>
      <c r="B50" s="87" t="s">
        <v>54</v>
      </c>
      <c r="C50" s="71" t="s">
        <v>44</v>
      </c>
      <c r="D50" s="71">
        <v>4.93</v>
      </c>
      <c r="E50" s="173">
        <v>0.71599999999999997</v>
      </c>
      <c r="F50" s="173">
        <f t="shared" si="3"/>
        <v>3.53</v>
      </c>
      <c r="G50" s="64"/>
      <c r="H50" s="85"/>
    </row>
    <row r="51" spans="1:12" ht="36" customHeight="1">
      <c r="A51" s="71">
        <v>3</v>
      </c>
      <c r="B51" s="87" t="s">
        <v>65</v>
      </c>
      <c r="C51" s="71" t="s">
        <v>44</v>
      </c>
      <c r="D51" s="71">
        <v>4.93</v>
      </c>
      <c r="E51" s="173">
        <v>3.5819999999999999</v>
      </c>
      <c r="F51" s="173">
        <f t="shared" si="3"/>
        <v>17.658999999999999</v>
      </c>
      <c r="G51" s="64"/>
      <c r="H51" s="85"/>
    </row>
    <row r="52" spans="1:12" ht="41.25" customHeight="1">
      <c r="A52" s="71">
        <v>4</v>
      </c>
      <c r="B52" s="87" t="s">
        <v>55</v>
      </c>
      <c r="C52" s="71" t="s">
        <v>47</v>
      </c>
      <c r="D52" s="71">
        <v>2</v>
      </c>
      <c r="E52" s="173">
        <v>5.3999999999999999E-2</v>
      </c>
      <c r="F52" s="173">
        <f t="shared" si="3"/>
        <v>0.108</v>
      </c>
      <c r="G52" s="64"/>
      <c r="H52" s="85"/>
    </row>
    <row r="53" spans="1:12" ht="35.25" customHeight="1">
      <c r="A53" s="71">
        <v>5</v>
      </c>
      <c r="B53" s="87" t="s">
        <v>110</v>
      </c>
      <c r="C53" s="71" t="s">
        <v>47</v>
      </c>
      <c r="D53" s="71">
        <v>0.14000000000000001</v>
      </c>
      <c r="E53" s="173">
        <v>17.059000000000001</v>
      </c>
      <c r="F53" s="173">
        <f t="shared" si="3"/>
        <v>2.3879999999999999</v>
      </c>
      <c r="G53" s="64"/>
    </row>
    <row r="54" spans="1:12" ht="28.5" customHeight="1">
      <c r="A54" s="71">
        <v>6</v>
      </c>
      <c r="B54" s="87" t="s">
        <v>56</v>
      </c>
      <c r="C54" s="71" t="s">
        <v>47</v>
      </c>
      <c r="D54" s="71">
        <v>0.14000000000000001</v>
      </c>
      <c r="E54" s="173">
        <v>40.798000000000002</v>
      </c>
      <c r="F54" s="173">
        <f t="shared" si="3"/>
        <v>5.7119999999999997</v>
      </c>
      <c r="G54" s="64"/>
    </row>
    <row r="55" spans="1:12" ht="29.25" customHeight="1">
      <c r="A55" s="71">
        <v>7</v>
      </c>
      <c r="B55" s="87" t="s">
        <v>111</v>
      </c>
      <c r="C55" s="71" t="s">
        <v>47</v>
      </c>
      <c r="D55" s="71">
        <v>2.1800000000000002</v>
      </c>
      <c r="E55" s="173">
        <v>46.698</v>
      </c>
      <c r="F55" s="173">
        <f t="shared" si="3"/>
        <v>101.80200000000001</v>
      </c>
      <c r="G55" s="64"/>
    </row>
    <row r="56" spans="1:12" ht="42" customHeight="1">
      <c r="A56" s="71">
        <v>8</v>
      </c>
      <c r="B56" s="87" t="s">
        <v>112</v>
      </c>
      <c r="C56" s="71" t="s">
        <v>44</v>
      </c>
      <c r="D56" s="71">
        <v>0.14299999999999999</v>
      </c>
      <c r="E56" s="173">
        <v>582.57600000000002</v>
      </c>
      <c r="F56" s="173">
        <f t="shared" si="3"/>
        <v>83.308000000000007</v>
      </c>
      <c r="G56" s="64"/>
      <c r="H56" s="85"/>
    </row>
    <row r="57" spans="1:12" ht="41.25" customHeight="1">
      <c r="A57" s="71">
        <v>9</v>
      </c>
      <c r="B57" s="87" t="s">
        <v>113</v>
      </c>
      <c r="C57" s="71" t="s">
        <v>44</v>
      </c>
      <c r="D57" s="71">
        <v>5.5E-2</v>
      </c>
      <c r="E57" s="173">
        <v>522.72500000000002</v>
      </c>
      <c r="F57" s="173">
        <f t="shared" si="3"/>
        <v>28.75</v>
      </c>
      <c r="G57" s="64"/>
    </row>
    <row r="58" spans="1:12" ht="33" customHeight="1">
      <c r="A58" s="71">
        <v>10</v>
      </c>
      <c r="B58" s="87" t="s">
        <v>114</v>
      </c>
      <c r="C58" s="71" t="s">
        <v>44</v>
      </c>
      <c r="D58" s="71">
        <v>0.36699999999999999</v>
      </c>
      <c r="E58" s="173">
        <v>792.75699999999995</v>
      </c>
      <c r="F58" s="173">
        <f t="shared" si="3"/>
        <v>290.94200000000001</v>
      </c>
      <c r="G58" s="64"/>
      <c r="H58" s="138"/>
      <c r="I58" s="148"/>
      <c r="J58" s="148"/>
      <c r="K58" s="148"/>
      <c r="L58" s="148"/>
    </row>
    <row r="59" spans="1:12" ht="45.75" customHeight="1">
      <c r="A59" s="71">
        <v>11</v>
      </c>
      <c r="B59" s="87" t="s">
        <v>115</v>
      </c>
      <c r="C59" s="71" t="s">
        <v>44</v>
      </c>
      <c r="D59" s="71">
        <v>0.3</v>
      </c>
      <c r="E59" s="173">
        <v>787.69600000000003</v>
      </c>
      <c r="F59" s="173">
        <f t="shared" si="3"/>
        <v>236.309</v>
      </c>
      <c r="G59" s="64"/>
    </row>
    <row r="60" spans="1:12" ht="43.5" customHeight="1">
      <c r="A60" s="69">
        <v>12</v>
      </c>
      <c r="B60" s="64" t="s">
        <v>149</v>
      </c>
      <c r="C60" s="69"/>
      <c r="D60" s="69"/>
      <c r="E60" s="110"/>
      <c r="F60" s="110"/>
      <c r="G60" s="64"/>
    </row>
    <row r="61" spans="1:12" ht="39.75" customHeight="1">
      <c r="A61" s="69"/>
      <c r="B61" s="63" t="s">
        <v>150</v>
      </c>
      <c r="C61" s="63" t="s">
        <v>49</v>
      </c>
      <c r="D61" s="69">
        <v>85.34</v>
      </c>
      <c r="E61" s="110">
        <v>0.874</v>
      </c>
      <c r="F61" s="110">
        <f>+E61*D61</f>
        <v>74.587159999999997</v>
      </c>
      <c r="G61" s="64"/>
    </row>
    <row r="62" spans="1:12" ht="15.75" customHeight="1">
      <c r="A62" s="69"/>
      <c r="B62" s="63" t="s">
        <v>116</v>
      </c>
      <c r="C62" s="63" t="s">
        <v>50</v>
      </c>
      <c r="D62" s="69">
        <v>272</v>
      </c>
      <c r="E62" s="110">
        <v>0.36399999999999999</v>
      </c>
      <c r="F62" s="110">
        <f t="shared" ref="F62:F64" si="4">+E62*D62</f>
        <v>99.007999999999996</v>
      </c>
      <c r="G62" s="64"/>
    </row>
    <row r="63" spans="1:12" ht="12" customHeight="1">
      <c r="A63" s="69"/>
      <c r="B63" s="63" t="s">
        <v>117</v>
      </c>
      <c r="C63" s="63" t="s">
        <v>50</v>
      </c>
      <c r="D63" s="69">
        <v>136</v>
      </c>
      <c r="E63" s="110">
        <v>0.437</v>
      </c>
      <c r="F63" s="110">
        <f t="shared" si="4"/>
        <v>59.432000000000002</v>
      </c>
      <c r="G63" s="64"/>
    </row>
    <row r="64" spans="1:12" ht="24.75" customHeight="1">
      <c r="A64" s="69"/>
      <c r="B64" s="63" t="s">
        <v>118</v>
      </c>
      <c r="C64" s="63" t="s">
        <v>50</v>
      </c>
      <c r="D64" s="69">
        <v>136</v>
      </c>
      <c r="E64" s="110">
        <v>0.51</v>
      </c>
      <c r="F64" s="110">
        <f t="shared" si="4"/>
        <v>69.36</v>
      </c>
      <c r="G64" s="64"/>
    </row>
    <row r="65" spans="1:12" ht="22.5" customHeight="1">
      <c r="A65" s="69"/>
      <c r="B65" s="63" t="s">
        <v>151</v>
      </c>
      <c r="C65" s="63" t="s">
        <v>49</v>
      </c>
      <c r="D65" s="69">
        <v>66.98</v>
      </c>
      <c r="E65" s="110">
        <v>0.874</v>
      </c>
      <c r="F65" s="110">
        <f>+ROUND(E65*D65,3)</f>
        <v>58.540999999999997</v>
      </c>
      <c r="G65" s="63"/>
    </row>
    <row r="66" spans="1:12" ht="36">
      <c r="A66" s="69"/>
      <c r="B66" s="63" t="s">
        <v>119</v>
      </c>
      <c r="C66" s="63" t="s">
        <v>49</v>
      </c>
      <c r="D66" s="69">
        <v>37.74</v>
      </c>
      <c r="E66" s="110">
        <v>0.874</v>
      </c>
      <c r="F66" s="110">
        <f>+ROUND(E66*D66,3)</f>
        <v>32.984999999999999</v>
      </c>
      <c r="G66" s="63"/>
    </row>
    <row r="67" spans="1:12" ht="32.25" customHeight="1">
      <c r="A67" s="71">
        <v>13</v>
      </c>
      <c r="B67" s="87" t="s">
        <v>96</v>
      </c>
      <c r="C67" s="71" t="s">
        <v>48</v>
      </c>
      <c r="D67" s="71">
        <v>34</v>
      </c>
      <c r="E67" s="173">
        <v>1.1639999999999999</v>
      </c>
      <c r="F67" s="173">
        <f>+ROUND(E67*D67,3)</f>
        <v>39.576000000000001</v>
      </c>
      <c r="G67" s="64"/>
    </row>
    <row r="68" spans="1:12" ht="35.25" customHeight="1" thickBot="1">
      <c r="A68" s="71">
        <v>14</v>
      </c>
      <c r="B68" s="87" t="s">
        <v>97</v>
      </c>
      <c r="C68" s="71" t="s">
        <v>50</v>
      </c>
      <c r="D68" s="71">
        <v>34</v>
      </c>
      <c r="E68" s="173">
        <v>104.208</v>
      </c>
      <c r="F68" s="173">
        <f>+ROUND(E68*D68,3)</f>
        <v>3543.0720000000001</v>
      </c>
      <c r="G68" s="64"/>
      <c r="H68" s="149"/>
      <c r="I68" s="137"/>
    </row>
    <row r="69" spans="1:12" ht="19.5" customHeight="1" thickBot="1">
      <c r="A69" s="97"/>
      <c r="B69" s="102" t="s">
        <v>99</v>
      </c>
      <c r="C69" s="97"/>
      <c r="D69" s="97"/>
      <c r="E69" s="108"/>
      <c r="F69" s="109">
        <f>ROUND(SUM(F49:F68),3)</f>
        <v>4832.78</v>
      </c>
      <c r="G69" s="146">
        <f>+F69/F101</f>
        <v>5.23010212409711E-2</v>
      </c>
      <c r="H69" s="150"/>
    </row>
    <row r="70" spans="1:12" ht="26.25" customHeight="1" thickBot="1">
      <c r="A70" s="84"/>
      <c r="B70" s="98" t="s">
        <v>100</v>
      </c>
      <c r="C70" s="75"/>
      <c r="D70" s="74"/>
      <c r="E70" s="175"/>
      <c r="F70" s="175"/>
      <c r="G70" s="75"/>
    </row>
    <row r="71" spans="1:12" ht="27" customHeight="1">
      <c r="A71" s="69">
        <v>1</v>
      </c>
      <c r="B71" s="62" t="s">
        <v>70</v>
      </c>
      <c r="C71" s="67" t="s">
        <v>47</v>
      </c>
      <c r="D71" s="67">
        <v>5</v>
      </c>
      <c r="E71" s="171">
        <v>5.6680000000000001</v>
      </c>
      <c r="F71" s="171">
        <f t="shared" ref="F71:F99" si="5">+ROUND(E71*D71,3)</f>
        <v>28.34</v>
      </c>
      <c r="G71" s="62"/>
    </row>
    <row r="72" spans="1:12" ht="27.75" customHeight="1">
      <c r="A72" s="71">
        <v>2</v>
      </c>
      <c r="B72" s="87" t="s">
        <v>71</v>
      </c>
      <c r="C72" s="71" t="s">
        <v>47</v>
      </c>
      <c r="D72" s="71">
        <v>6.9</v>
      </c>
      <c r="E72" s="173">
        <v>3.3929999999999998</v>
      </c>
      <c r="F72" s="173">
        <f t="shared" si="5"/>
        <v>23.411999999999999</v>
      </c>
      <c r="G72" s="64"/>
      <c r="H72" s="85"/>
    </row>
    <row r="73" spans="1:12" ht="35.25" customHeight="1">
      <c r="A73" s="71">
        <v>3</v>
      </c>
      <c r="B73" s="87" t="s">
        <v>72</v>
      </c>
      <c r="C73" s="71" t="s">
        <v>47</v>
      </c>
      <c r="D73" s="71">
        <v>39.1</v>
      </c>
      <c r="E73" s="173">
        <v>5.984</v>
      </c>
      <c r="F73" s="173">
        <f t="shared" si="5"/>
        <v>233.97399999999999</v>
      </c>
      <c r="G73" s="64"/>
      <c r="H73" s="85"/>
    </row>
    <row r="74" spans="1:12" ht="27" customHeight="1">
      <c r="A74" s="71">
        <v>4</v>
      </c>
      <c r="B74" s="87" t="s">
        <v>73</v>
      </c>
      <c r="C74" s="71" t="s">
        <v>47</v>
      </c>
      <c r="D74" s="71">
        <v>6.5</v>
      </c>
      <c r="E74" s="173">
        <v>13.964</v>
      </c>
      <c r="F74" s="173">
        <f t="shared" si="5"/>
        <v>90.766000000000005</v>
      </c>
      <c r="G74" s="64"/>
      <c r="H74" s="85"/>
    </row>
    <row r="75" spans="1:12" ht="32.25" customHeight="1">
      <c r="A75" s="71">
        <v>5</v>
      </c>
      <c r="B75" s="87" t="s">
        <v>74</v>
      </c>
      <c r="C75" s="71" t="s">
        <v>43</v>
      </c>
      <c r="D75" s="71">
        <v>118</v>
      </c>
      <c r="E75" s="173">
        <v>1.3260000000000001</v>
      </c>
      <c r="F75" s="173">
        <f t="shared" si="5"/>
        <v>156.46799999999999</v>
      </c>
      <c r="G75" s="64"/>
    </row>
    <row r="76" spans="1:12" ht="35.25" customHeight="1">
      <c r="A76" s="71">
        <v>6</v>
      </c>
      <c r="B76" s="87" t="s">
        <v>75</v>
      </c>
      <c r="C76" s="71" t="s">
        <v>43</v>
      </c>
      <c r="D76" s="71">
        <v>28</v>
      </c>
      <c r="E76" s="173">
        <v>0.97299999999999998</v>
      </c>
      <c r="F76" s="173">
        <f t="shared" si="5"/>
        <v>27.244</v>
      </c>
      <c r="G76" s="64"/>
    </row>
    <row r="77" spans="1:12" ht="36" customHeight="1">
      <c r="A77" s="71">
        <v>7</v>
      </c>
      <c r="B77" s="87" t="s">
        <v>76</v>
      </c>
      <c r="C77" s="71" t="s">
        <v>43</v>
      </c>
      <c r="D77" s="71">
        <v>25</v>
      </c>
      <c r="E77" s="173">
        <v>0.752</v>
      </c>
      <c r="F77" s="173">
        <f t="shared" si="5"/>
        <v>18.8</v>
      </c>
      <c r="G77" s="64"/>
    </row>
    <row r="78" spans="1:12" ht="32.25" customHeight="1">
      <c r="A78" s="71">
        <v>8</v>
      </c>
      <c r="B78" s="87" t="s">
        <v>77</v>
      </c>
      <c r="C78" s="71" t="s">
        <v>43</v>
      </c>
      <c r="D78" s="71">
        <v>53</v>
      </c>
      <c r="E78" s="173">
        <v>0.62</v>
      </c>
      <c r="F78" s="173">
        <f t="shared" si="5"/>
        <v>32.86</v>
      </c>
      <c r="G78" s="64"/>
      <c r="H78" s="85"/>
    </row>
    <row r="79" spans="1:12" ht="29.25" customHeight="1">
      <c r="A79" s="71">
        <v>9</v>
      </c>
      <c r="B79" s="87" t="s">
        <v>78</v>
      </c>
      <c r="C79" s="71" t="s">
        <v>50</v>
      </c>
      <c r="D79" s="71">
        <v>5</v>
      </c>
      <c r="E79" s="173">
        <v>8.7149999999999999</v>
      </c>
      <c r="F79" s="173">
        <f t="shared" si="5"/>
        <v>43.575000000000003</v>
      </c>
      <c r="G79" s="64"/>
    </row>
    <row r="80" spans="1:12" ht="31.5" customHeight="1">
      <c r="A80" s="71">
        <v>10</v>
      </c>
      <c r="B80" s="87" t="s">
        <v>79</v>
      </c>
      <c r="C80" s="71" t="s">
        <v>50</v>
      </c>
      <c r="D80" s="71">
        <v>5</v>
      </c>
      <c r="E80" s="173">
        <v>8.4819999999999993</v>
      </c>
      <c r="F80" s="173">
        <f t="shared" si="5"/>
        <v>42.41</v>
      </c>
      <c r="G80" s="64"/>
      <c r="H80" s="138"/>
      <c r="I80" s="148"/>
      <c r="J80" s="148"/>
      <c r="K80" s="148"/>
      <c r="L80" s="148"/>
    </row>
    <row r="81" spans="1:8" ht="29.25" customHeight="1">
      <c r="A81" s="71">
        <v>11</v>
      </c>
      <c r="B81" s="87" t="s">
        <v>80</v>
      </c>
      <c r="C81" s="71" t="s">
        <v>50</v>
      </c>
      <c r="D81" s="71">
        <v>8</v>
      </c>
      <c r="E81" s="173">
        <v>5.8070000000000004</v>
      </c>
      <c r="F81" s="173">
        <f t="shared" si="5"/>
        <v>46.456000000000003</v>
      </c>
      <c r="G81" s="64"/>
    </row>
    <row r="82" spans="1:8" ht="30.75" customHeight="1">
      <c r="A82" s="71">
        <v>12</v>
      </c>
      <c r="B82" s="87" t="s">
        <v>81</v>
      </c>
      <c r="C82" s="71" t="s">
        <v>50</v>
      </c>
      <c r="D82" s="71">
        <v>18</v>
      </c>
      <c r="E82" s="173">
        <v>4.2679999999999998</v>
      </c>
      <c r="F82" s="173">
        <f t="shared" si="5"/>
        <v>76.823999999999998</v>
      </c>
      <c r="G82" s="64"/>
    </row>
    <row r="83" spans="1:8" ht="30.75" customHeight="1">
      <c r="A83" s="71">
        <v>13</v>
      </c>
      <c r="B83" s="87" t="s">
        <v>82</v>
      </c>
      <c r="C83" s="71" t="s">
        <v>50</v>
      </c>
      <c r="D83" s="71">
        <v>3</v>
      </c>
      <c r="E83" s="173">
        <v>6.4130000000000003</v>
      </c>
      <c r="F83" s="173">
        <f t="shared" si="5"/>
        <v>19.239000000000001</v>
      </c>
      <c r="G83" s="64"/>
    </row>
    <row r="84" spans="1:8" ht="28.5" customHeight="1">
      <c r="A84" s="71">
        <v>14</v>
      </c>
      <c r="B84" s="87" t="s">
        <v>83</v>
      </c>
      <c r="C84" s="71" t="s">
        <v>50</v>
      </c>
      <c r="D84" s="71">
        <v>70</v>
      </c>
      <c r="E84" s="173">
        <v>1.823</v>
      </c>
      <c r="F84" s="173">
        <f t="shared" si="5"/>
        <v>127.61</v>
      </c>
      <c r="G84" s="64"/>
    </row>
    <row r="85" spans="1:8" ht="31.5" customHeight="1">
      <c r="A85" s="71">
        <v>15</v>
      </c>
      <c r="B85" s="87" t="s">
        <v>84</v>
      </c>
      <c r="C85" s="71" t="s">
        <v>43</v>
      </c>
      <c r="D85" s="71">
        <v>52.7</v>
      </c>
      <c r="E85" s="173">
        <v>6.4909999999999997</v>
      </c>
      <c r="F85" s="173">
        <f t="shared" si="5"/>
        <v>342.07600000000002</v>
      </c>
      <c r="G85" s="64"/>
    </row>
    <row r="86" spans="1:8" ht="30" customHeight="1">
      <c r="A86" s="71">
        <v>16</v>
      </c>
      <c r="B86" s="87" t="s">
        <v>85</v>
      </c>
      <c r="C86" s="71" t="s">
        <v>48</v>
      </c>
      <c r="D86" s="71">
        <v>15</v>
      </c>
      <c r="E86" s="173">
        <v>1.478</v>
      </c>
      <c r="F86" s="173">
        <f t="shared" si="5"/>
        <v>22.17</v>
      </c>
      <c r="G86" s="64"/>
    </row>
    <row r="87" spans="1:8" ht="43.5" customHeight="1">
      <c r="A87" s="71">
        <v>17</v>
      </c>
      <c r="B87" s="87" t="s">
        <v>86</v>
      </c>
      <c r="C87" s="71" t="s">
        <v>43</v>
      </c>
      <c r="D87" s="71">
        <v>224</v>
      </c>
      <c r="E87" s="173">
        <v>0.11799999999999999</v>
      </c>
      <c r="F87" s="173">
        <f t="shared" si="5"/>
        <v>26.431999999999999</v>
      </c>
      <c r="G87" s="64"/>
    </row>
    <row r="88" spans="1:8" ht="32.25" customHeight="1">
      <c r="A88" s="71">
        <v>18</v>
      </c>
      <c r="B88" s="87" t="s">
        <v>101</v>
      </c>
      <c r="C88" s="71" t="s">
        <v>47</v>
      </c>
      <c r="D88" s="71">
        <v>0.28799999999999998</v>
      </c>
      <c r="E88" s="173">
        <v>74.159000000000006</v>
      </c>
      <c r="F88" s="173">
        <f t="shared" si="5"/>
        <v>21.358000000000001</v>
      </c>
      <c r="G88" s="64"/>
    </row>
    <row r="89" spans="1:8" ht="24">
      <c r="A89" s="71">
        <v>19</v>
      </c>
      <c r="B89" s="87" t="s">
        <v>87</v>
      </c>
      <c r="C89" s="71" t="s">
        <v>47</v>
      </c>
      <c r="D89" s="71">
        <v>6</v>
      </c>
      <c r="E89" s="173">
        <v>13.964</v>
      </c>
      <c r="F89" s="173">
        <f t="shared" si="5"/>
        <v>83.784000000000006</v>
      </c>
      <c r="G89" s="64"/>
    </row>
    <row r="90" spans="1:8" ht="28.5" customHeight="1">
      <c r="A90" s="71">
        <v>20</v>
      </c>
      <c r="B90" s="87" t="s">
        <v>88</v>
      </c>
      <c r="C90" s="71" t="s">
        <v>47</v>
      </c>
      <c r="D90" s="71">
        <v>4.95</v>
      </c>
      <c r="E90" s="173">
        <v>1.419</v>
      </c>
      <c r="F90" s="173">
        <f t="shared" si="5"/>
        <v>7.024</v>
      </c>
      <c r="G90" s="64"/>
    </row>
    <row r="91" spans="1:8" ht="33" customHeight="1">
      <c r="A91" s="71">
        <v>21</v>
      </c>
      <c r="B91" s="87" t="s">
        <v>89</v>
      </c>
      <c r="C91" s="71" t="s">
        <v>47</v>
      </c>
      <c r="D91" s="71">
        <v>28.1</v>
      </c>
      <c r="E91" s="173">
        <v>1.734</v>
      </c>
      <c r="F91" s="173">
        <f t="shared" si="5"/>
        <v>48.725000000000001</v>
      </c>
      <c r="G91" s="64"/>
      <c r="H91" s="85"/>
    </row>
    <row r="92" spans="1:8" ht="27.75" customHeight="1">
      <c r="A92" s="71">
        <v>22</v>
      </c>
      <c r="B92" s="87" t="s">
        <v>90</v>
      </c>
      <c r="C92" s="71" t="s">
        <v>48</v>
      </c>
      <c r="D92" s="71">
        <v>19.5</v>
      </c>
      <c r="E92" s="173">
        <v>0.221</v>
      </c>
      <c r="F92" s="173">
        <f t="shared" si="5"/>
        <v>4.3099999999999996</v>
      </c>
      <c r="G92" s="64"/>
    </row>
    <row r="93" spans="1:8" ht="27" customHeight="1">
      <c r="A93" s="71">
        <v>23</v>
      </c>
      <c r="B93" s="87" t="s">
        <v>91</v>
      </c>
      <c r="C93" s="71" t="s">
        <v>48</v>
      </c>
      <c r="D93" s="71">
        <v>110.5</v>
      </c>
      <c r="E93" s="173">
        <v>0.308</v>
      </c>
      <c r="F93" s="173">
        <f t="shared" si="5"/>
        <v>34.033999999999999</v>
      </c>
      <c r="G93" s="64"/>
    </row>
    <row r="94" spans="1:8" ht="24" customHeight="1">
      <c r="A94" s="71">
        <v>24</v>
      </c>
      <c r="B94" s="87" t="s">
        <v>92</v>
      </c>
      <c r="C94" s="71" t="s">
        <v>43</v>
      </c>
      <c r="D94" s="71">
        <v>60</v>
      </c>
      <c r="E94" s="173">
        <v>1.0229999999999999</v>
      </c>
      <c r="F94" s="173">
        <f t="shared" si="5"/>
        <v>61.38</v>
      </c>
      <c r="G94" s="64"/>
      <c r="H94" s="85"/>
    </row>
    <row r="95" spans="1:8" ht="29.25" customHeight="1">
      <c r="A95" s="71">
        <v>25</v>
      </c>
      <c r="B95" s="87" t="s">
        <v>98</v>
      </c>
      <c r="C95" s="71" t="s">
        <v>43</v>
      </c>
      <c r="D95" s="71">
        <v>25</v>
      </c>
      <c r="E95" s="173">
        <v>10.077999999999999</v>
      </c>
      <c r="F95" s="173">
        <f t="shared" si="5"/>
        <v>251.95</v>
      </c>
      <c r="G95" s="64"/>
      <c r="H95" s="85"/>
    </row>
    <row r="96" spans="1:8" ht="29.25" customHeight="1">
      <c r="A96" s="71">
        <v>26</v>
      </c>
      <c r="B96" s="87" t="s">
        <v>98</v>
      </c>
      <c r="C96" s="71" t="s">
        <v>43</v>
      </c>
      <c r="D96" s="71">
        <v>25</v>
      </c>
      <c r="E96" s="173">
        <v>17.363</v>
      </c>
      <c r="F96" s="173">
        <f t="shared" si="5"/>
        <v>434.07499999999999</v>
      </c>
      <c r="G96" s="64"/>
    </row>
    <row r="97" spans="1:12" ht="31.5" customHeight="1">
      <c r="A97" s="71">
        <v>27</v>
      </c>
      <c r="B97" s="87" t="s">
        <v>93</v>
      </c>
      <c r="C97" s="71" t="s">
        <v>44</v>
      </c>
      <c r="D97" s="71">
        <v>9.5</v>
      </c>
      <c r="E97" s="173">
        <v>0.71599999999999997</v>
      </c>
      <c r="F97" s="173">
        <f t="shared" si="5"/>
        <v>6.8019999999999996</v>
      </c>
      <c r="G97" s="105"/>
    </row>
    <row r="98" spans="1:12" ht="27.75" customHeight="1">
      <c r="A98" s="71">
        <v>28</v>
      </c>
      <c r="B98" s="87" t="s">
        <v>94</v>
      </c>
      <c r="C98" s="71" t="s">
        <v>44</v>
      </c>
      <c r="D98" s="71">
        <v>9.5</v>
      </c>
      <c r="E98" s="173">
        <v>3.5819999999999999</v>
      </c>
      <c r="F98" s="173">
        <f t="shared" si="5"/>
        <v>34.029000000000003</v>
      </c>
      <c r="G98" s="64"/>
      <c r="H98" s="85"/>
    </row>
    <row r="99" spans="1:12" ht="34.5" customHeight="1" thickBot="1">
      <c r="A99" s="106">
        <v>29</v>
      </c>
      <c r="B99" s="107" t="s">
        <v>95</v>
      </c>
      <c r="C99" s="106" t="s">
        <v>44</v>
      </c>
      <c r="D99" s="106">
        <v>9.5</v>
      </c>
      <c r="E99" s="176">
        <v>0.875</v>
      </c>
      <c r="F99" s="176">
        <f t="shared" si="5"/>
        <v>8.3130000000000006</v>
      </c>
      <c r="G99" s="64"/>
      <c r="H99" s="85"/>
    </row>
    <row r="100" spans="1:12" ht="23.25" customHeight="1" thickBot="1">
      <c r="A100" s="97"/>
      <c r="B100" s="102" t="s">
        <v>102</v>
      </c>
      <c r="C100" s="97"/>
      <c r="D100" s="97"/>
      <c r="E100" s="108"/>
      <c r="F100" s="109">
        <f>ROUND(SUM(F71:F99),3)</f>
        <v>2354.44</v>
      </c>
      <c r="G100" s="146">
        <f>+F100/F101</f>
        <v>2.548007905400039E-2</v>
      </c>
      <c r="H100" s="151"/>
    </row>
    <row r="101" spans="1:12" ht="23.25" customHeight="1">
      <c r="A101" s="112"/>
      <c r="B101" s="117" t="s">
        <v>103</v>
      </c>
      <c r="C101" s="113"/>
      <c r="D101" s="113"/>
      <c r="E101" s="114"/>
      <c r="F101" s="164">
        <f>+ROUND(F100+F69+F47,3)</f>
        <v>92403.167000000001</v>
      </c>
      <c r="G101" s="115">
        <f>+G100+G69+G47</f>
        <v>1</v>
      </c>
      <c r="H101" s="152"/>
      <c r="I101" s="153"/>
      <c r="J101" s="153"/>
    </row>
    <row r="102" spans="1:12" s="148" customFormat="1" ht="23.25" customHeight="1">
      <c r="A102" s="154"/>
      <c r="B102" s="155" t="s">
        <v>63</v>
      </c>
      <c r="C102" s="111"/>
      <c r="D102" s="111"/>
      <c r="E102" s="156"/>
      <c r="F102" s="165">
        <f>+ROUND((F101*20%),3)</f>
        <v>18480.633000000002</v>
      </c>
      <c r="G102" s="157"/>
      <c r="H102" s="158"/>
      <c r="I102" s="73"/>
      <c r="J102" s="153"/>
      <c r="K102" s="73"/>
      <c r="L102" s="73"/>
    </row>
    <row r="103" spans="1:12" s="148" customFormat="1" ht="23.25" customHeight="1" thickBot="1">
      <c r="A103" s="159"/>
      <c r="B103" s="116" t="s">
        <v>64</v>
      </c>
      <c r="C103" s="160"/>
      <c r="D103" s="177"/>
      <c r="E103" s="178"/>
      <c r="F103" s="166">
        <f>+ROUND((F101+F102),3)</f>
        <v>110883.8</v>
      </c>
      <c r="G103" s="161"/>
      <c r="H103" s="73"/>
      <c r="I103" s="73"/>
      <c r="J103" s="153"/>
      <c r="K103" s="73"/>
      <c r="L103" s="73"/>
    </row>
    <row r="104" spans="1:12">
      <c r="F104" s="162"/>
    </row>
    <row r="106" spans="1:12">
      <c r="H106" s="163"/>
    </row>
  </sheetData>
  <mergeCells count="11">
    <mergeCell ref="A7:A8"/>
    <mergeCell ref="B7:B8"/>
    <mergeCell ref="C7:C8"/>
    <mergeCell ref="D7:D8"/>
    <mergeCell ref="E7:F7"/>
    <mergeCell ref="A6:F6"/>
    <mergeCell ref="B1:G1"/>
    <mergeCell ref="B2:G2"/>
    <mergeCell ref="B3:G3"/>
    <mergeCell ref="B4:G4"/>
    <mergeCell ref="B5:F5"/>
  </mergeCells>
  <printOptions horizontalCentered="1" gridLinesSet="0"/>
  <pageMargins left="0" right="0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Բլանկ</vt:lpstr>
      <vt:lpstr>Ծավալաթերթ ARM, RUS</vt:lpstr>
      <vt:lpstr>Բլանկ!Заголовки_для_печати</vt:lpstr>
      <vt:lpstr>'Ծավալաթերթ ARM, RUS'!Заголовки_для_печати</vt:lpstr>
      <vt:lpstr>'Ծավալաթերթ ARM, RUS'!Область_печати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2024-12-22T07:26:25Z</cp:lastPrinted>
  <dcterms:created xsi:type="dcterms:W3CDTF">2008-04-11T12:57:37Z</dcterms:created>
  <dcterms:modified xsi:type="dcterms:W3CDTF">2026-01-14T12:53:03Z</dcterms:modified>
</cp:coreProperties>
</file>